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5710F834-B0B2-40CA-9722-0E360C86F425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hamematakan'!$A$1:$F$84</definedName>
    <definedName name="_xlnm.Print_Area" localSheetId="0">'Ekamut-caxs'!$A$1:$E$79</definedName>
    <definedName name="_xlnm.Print_Area" localSheetId="2">'Ekamutneri hamematakan'!$A$1:$F$66</definedName>
    <definedName name="_xlnm.Print_Area" localSheetId="8">'Khmberi ev erekhaneri tiv'!$A$1:$F$31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4" i="10" l="1"/>
  <c r="E17" i="24" l="1"/>
  <c r="B51" i="9" a="1"/>
  <c r="B51" i="9" s="1"/>
  <c r="I17" i="24"/>
  <c r="E54" i="10"/>
  <c r="E55" i="9"/>
  <c r="C22" i="9" l="1"/>
  <c r="F7" i="22" l="1"/>
  <c r="F23" i="22" s="1"/>
  <c r="D7" i="22"/>
  <c r="D23" i="22" s="1"/>
  <c r="C7" i="22"/>
  <c r="C23" i="22" s="1"/>
  <c r="C7" i="10" l="1"/>
  <c r="D54" i="18"/>
  <c r="D59" i="18" s="1"/>
  <c r="D30" i="18"/>
  <c r="D8" i="18"/>
  <c r="D34" i="18" s="1"/>
  <c r="M26" i="24"/>
  <c r="M7" i="24"/>
  <c r="D18" i="11"/>
  <c r="G7" i="11" s="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2" i="9"/>
  <c r="E32" i="9" s="1"/>
  <c r="D31" i="9"/>
  <c r="D44" i="7"/>
  <c r="D32" i="10" s="1"/>
  <c r="D36" i="19"/>
  <c r="D37" i="19"/>
  <c r="D25" i="9" s="1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4" i="9"/>
  <c r="E54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50" i="19" s="1"/>
  <c r="A51" i="19" s="1"/>
  <c r="A52" i="19" s="1"/>
  <c r="A54" i="19" s="1"/>
  <c r="A55" i="19" s="1"/>
  <c r="A57" i="19" s="1"/>
  <c r="A58" i="19" s="1"/>
  <c r="A59" i="19" s="1"/>
  <c r="A60" i="19" s="1"/>
  <c r="A62" i="19" s="1"/>
  <c r="A64" i="19" s="1"/>
  <c r="A68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14" i="7"/>
  <c r="A27" i="19" l="1"/>
  <c r="A28" i="19" s="1"/>
  <c r="A29" i="19"/>
  <c r="A30" i="19" s="1"/>
  <c r="A31" i="19" s="1"/>
  <c r="A70" i="19"/>
  <c r="A71" i="19" s="1"/>
  <c r="A69" i="19"/>
  <c r="A45" i="7"/>
  <c r="A47" i="7" s="1"/>
  <c r="A48" i="7" s="1"/>
  <c r="A50" i="7" s="1"/>
  <c r="A51" i="7" s="1"/>
  <c r="A52" i="7" s="1"/>
  <c r="A54" i="7" s="1"/>
  <c r="A55" i="7" s="1"/>
  <c r="A58" i="7" s="1"/>
  <c r="A59" i="7" s="1"/>
  <c r="A60" i="7" s="1"/>
  <c r="A62" i="7" s="1"/>
  <c r="A63" i="7" s="1"/>
  <c r="A64" i="7" s="1"/>
  <c r="A68" i="7" s="1"/>
  <c r="A20" i="19"/>
  <c r="A23" i="7"/>
  <c r="A2" i="24"/>
  <c r="J26" i="24"/>
  <c r="F26" i="24"/>
  <c r="M28" i="24" s="1"/>
  <c r="K19" i="24"/>
  <c r="H19" i="24"/>
  <c r="G19" i="24"/>
  <c r="D19" i="24"/>
  <c r="C19" i="24"/>
  <c r="L18" i="24"/>
  <c r="I18" i="24"/>
  <c r="J18" i="24" s="1"/>
  <c r="E18" i="24"/>
  <c r="F18" i="24" s="1"/>
  <c r="L17" i="24"/>
  <c r="M17" i="24" s="1"/>
  <c r="J17" i="24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A69" i="7" l="1"/>
  <c r="A70" i="7" s="1"/>
  <c r="A71" i="7" s="1"/>
  <c r="A73" i="7"/>
  <c r="L19" i="24"/>
  <c r="D23" i="19"/>
  <c r="E19" i="24"/>
  <c r="F19" i="24"/>
  <c r="F20" i="24" s="1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6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6" i="9"/>
  <c r="E26" i="9" s="1"/>
  <c r="D72" i="19" l="1"/>
  <c r="D39" i="7"/>
  <c r="D40" i="7"/>
  <c r="D97" i="7"/>
  <c r="B97" i="7"/>
  <c r="D6" i="10" l="1"/>
  <c r="F5" i="10"/>
  <c r="F5" i="9" s="1"/>
  <c r="D71" i="7"/>
  <c r="D21" i="21" l="1"/>
  <c r="D20" i="21"/>
  <c r="D19" i="21"/>
  <c r="D18" i="21"/>
  <c r="I22" i="11"/>
  <c r="I20" i="11"/>
  <c r="D66" i="18"/>
  <c r="D64" i="18"/>
  <c r="D82" i="10"/>
  <c r="D80" i="10"/>
  <c r="D64" i="9"/>
  <c r="D62" i="9"/>
  <c r="D94" i="7"/>
  <c r="D92" i="7"/>
  <c r="B77" i="10"/>
  <c r="D76" i="10"/>
  <c r="B76" i="10"/>
  <c r="D31" i="7"/>
  <c r="D32" i="7" l="1"/>
  <c r="D72" i="7" l="1"/>
  <c r="D21" i="19"/>
  <c r="D67" i="7"/>
  <c r="D24" i="7" l="1"/>
  <c r="D21" i="7"/>
  <c r="D47" i="7"/>
  <c r="D46" i="7" l="1"/>
  <c r="D68" i="7"/>
  <c r="D77" i="10"/>
  <c r="D20" i="9"/>
  <c r="E20" i="9" s="1"/>
  <c r="E76" i="10"/>
  <c r="D70" i="10"/>
  <c r="E70" i="10" s="1"/>
  <c r="D69" i="10"/>
  <c r="D21" i="9"/>
  <c r="E21" i="9" s="1"/>
  <c r="D20" i="10"/>
  <c r="D55" i="10"/>
  <c r="E55" i="10" s="1"/>
  <c r="E77" i="10" l="1"/>
  <c r="D75" i="10"/>
  <c r="D19" i="10"/>
  <c r="E19" i="10" s="1"/>
  <c r="E20" i="10"/>
  <c r="D27" i="7" l="1"/>
  <c r="D19" i="7" l="1"/>
  <c r="C62" i="18" l="1"/>
  <c r="D67" i="10"/>
  <c r="E67" i="10" s="1"/>
  <c r="D75" i="7"/>
  <c r="D50" i="9"/>
  <c r="E50" i="9" s="1"/>
  <c r="D51" i="9"/>
  <c r="E51" i="9" s="1"/>
  <c r="D62" i="7"/>
  <c r="D50" i="10" s="1"/>
  <c r="E50" i="10" s="1"/>
  <c r="D63" i="7"/>
  <c r="D51" i="10" s="1"/>
  <c r="E51" i="10" s="1"/>
  <c r="E7" i="22" l="1"/>
  <c r="E9" i="10"/>
  <c r="E8" i="9"/>
  <c r="E23" i="22" l="1"/>
  <c r="D53" i="9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7" i="7"/>
  <c r="D7" i="9"/>
  <c r="D56" i="9" l="1"/>
  <c r="D57" i="9"/>
  <c r="D58" i="9"/>
  <c r="D59" i="9"/>
  <c r="D52" i="9"/>
  <c r="D49" i="9"/>
  <c r="D48" i="9"/>
  <c r="D47" i="9"/>
  <c r="D46" i="9"/>
  <c r="D45" i="9"/>
  <c r="D44" i="9"/>
  <c r="D43" i="9"/>
  <c r="D41" i="9"/>
  <c r="D40" i="9"/>
  <c r="D39" i="9"/>
  <c r="D38" i="9"/>
  <c r="D37" i="9"/>
  <c r="D36" i="9"/>
  <c r="D35" i="9"/>
  <c r="D34" i="9"/>
  <c r="D33" i="9"/>
  <c r="D24" i="9"/>
  <c r="D30" i="9"/>
  <c r="D18" i="9"/>
  <c r="D19" i="9"/>
  <c r="D10" i="9"/>
  <c r="D13" i="9"/>
  <c r="D15" i="9"/>
  <c r="D83" i="7" l="1"/>
  <c r="D17" i="9" l="1"/>
  <c r="D23" i="9" l="1"/>
  <c r="D74" i="10"/>
  <c r="D73" i="10"/>
  <c r="D72" i="10"/>
  <c r="D68" i="10"/>
  <c r="D66" i="10"/>
  <c r="D65" i="10"/>
  <c r="D64" i="10"/>
  <c r="D61" i="10"/>
  <c r="D60" i="10"/>
  <c r="D59" i="10"/>
  <c r="D58" i="10"/>
  <c r="D57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3" i="10" l="1"/>
  <c r="D71" i="10"/>
  <c r="D62" i="10" s="1"/>
  <c r="D74" i="7"/>
  <c r="C63" i="10"/>
  <c r="C71" i="10" l="1"/>
  <c r="C62" i="10" s="1"/>
  <c r="E72" i="10"/>
  <c r="D26" i="7" l="1"/>
  <c r="D20" i="7" s="1"/>
  <c r="E71" i="10"/>
  <c r="D12" i="9" l="1"/>
  <c r="D13" i="10"/>
  <c r="D28" i="9"/>
  <c r="D42" i="9" l="1"/>
  <c r="D54" i="7"/>
  <c r="D34" i="7" s="1"/>
  <c r="D33" i="7" s="1"/>
  <c r="D90" i="7" s="1"/>
  <c r="D28" i="10"/>
  <c r="D27" i="9"/>
  <c r="E57" i="10"/>
  <c r="D42" i="10" l="1"/>
  <c r="D27" i="10"/>
  <c r="E69" i="10"/>
  <c r="D29" i="9" l="1"/>
  <c r="D22" i="9" s="1"/>
  <c r="E65" i="10" l="1"/>
  <c r="D29" i="10" l="1"/>
  <c r="E28" i="10"/>
  <c r="D56" i="10"/>
  <c r="C56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8" i="10"/>
  <c r="E59" i="10"/>
  <c r="E60" i="10"/>
  <c r="E61" i="10"/>
  <c r="E64" i="10"/>
  <c r="E25" i="10"/>
  <c r="E27" i="10"/>
  <c r="D22" i="10" l="1"/>
  <c r="D21" i="10" s="1"/>
  <c r="E29" i="10"/>
  <c r="C22" i="10"/>
  <c r="E56" i="10"/>
  <c r="E32" i="10"/>
  <c r="E63" i="10"/>
  <c r="E59" i="9"/>
  <c r="E58" i="9"/>
  <c r="E57" i="9"/>
  <c r="E56" i="9"/>
  <c r="E53" i="9"/>
  <c r="E52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1" i="9"/>
  <c r="E30" i="9"/>
  <c r="E29" i="9"/>
  <c r="E28" i="9"/>
  <c r="E27" i="9"/>
  <c r="E25" i="9"/>
  <c r="E24" i="9"/>
  <c r="E23" i="9"/>
  <c r="C16" i="9" l="1"/>
  <c r="C6" i="9" s="1"/>
  <c r="E10" i="9"/>
  <c r="C75" i="10" l="1"/>
  <c r="C21" i="10" s="1"/>
  <c r="E74" i="10"/>
  <c r="E68" i="10"/>
  <c r="E66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60" i="9"/>
  <c r="E62" i="10" l="1"/>
  <c r="E22" i="10"/>
  <c r="E73" i="10"/>
  <c r="E75" i="10"/>
  <c r="E16" i="9"/>
  <c r="E22" i="9"/>
  <c r="E21" i="10" l="1"/>
  <c r="C78" i="10" l="1"/>
  <c r="D12" i="10" l="1"/>
  <c r="D7" i="10" s="1"/>
  <c r="D78" i="10" s="1"/>
  <c r="D11" i="9"/>
  <c r="D6" i="9" s="1"/>
  <c r="D60" i="9" s="1"/>
  <c r="E11" i="9" l="1"/>
  <c r="E12" i="10"/>
  <c r="E6" i="9" l="1"/>
  <c r="E78" i="10"/>
  <c r="E7" i="10"/>
  <c r="E60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<sst xmlns="http://schemas.openxmlformats.org/spreadsheetml/2006/main" count="680" uniqueCount="282">
  <si>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</si>
  <si>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</si>
  <si>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</si>
  <si>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</si>
  <si>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</si>
  <si>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</si>
  <si>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</si>
  <si>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</si>
  <si>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</si>
  <si>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</si>
  <si>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</si>
  <si>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</si>
  <si>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</si>
  <si>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</si>
  <si>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</si>
  <si>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</si>
  <si>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</si>
  <si>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</si>
  <si>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</si>
  <si>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</si>
  <si>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</si>
  <si>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</si>
  <si>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</si>
  <si>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</si>
  <si>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</si>
  <si>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</si>
  <si>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</si>
  <si>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</si>
  <si>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</si>
  <si>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</si>
  <si>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</si>
  <si>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</si>
  <si>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</si>
  <si>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</si>
  <si>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</si>
  <si>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</si>
  <si>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</si>
  <si>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</si>
  <si>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</si>
  <si>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</si>
  <si>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</si>
  <si>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</si>
  <si>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</si>
  <si>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</si>
  <si>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</si>
  <si>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</si>
  <si>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</si>
  <si>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</si>
  <si>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</si>
  <si>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</si>
  <si>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</si>
  <si>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</si>
  <si>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</si>
  <si>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</si>
  <si>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</si>
  <si>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</si>
  <si>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</si>
  <si>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</si>
  <si>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</si>
  <si>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</si>
  <si>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</si>
  <si>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</si>
  <si>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</si>
  <si>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</si>
  <si>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</si>
  <si>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</si>
  <si>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</si>
  <si>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</si>
  <si>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</si>
  <si>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</si>
  <si>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</si>
  <si>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</si>
  <si>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</si>
  <si>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</si>
  <si>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</si>
  <si>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</si>
  <si>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</si>
  <si>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</si>
  <si>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</si>
  <si>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</si>
  <si>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</si>
  <si>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</si>
  <si>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</si>
  <si>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</si>
  <si>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</si>
  <si>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</si>
  <si>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</si>
  <si>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</si>
  <si>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</si>
  <si>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</si>
  <si>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</si>
  <si>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</si>
  <si>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</si>
  <si>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</si>
  <si>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</si>
  <si>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</si>
  <si>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</si>
  <si>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</si>
  <si>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</si>
  <si>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</si>
  <si>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</si>
  <si>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</si>
  <si>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</si>
  <si>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</si>
  <si>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</si>
  <si>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</si>
  <si>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</si>
  <si>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</si>
  <si>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</si>
  <si>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</si>
  <si>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</si>
  <si>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</si>
  <si>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</si>
  <si>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</si>
  <si>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</si>
  <si>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</si>
  <si>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</si>
  <si>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</si>
  <si>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</si>
  <si>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</si>
  <si>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</si>
  <si>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</si>
  <si>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</si>
  <si>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</si>
  <si>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</si>
  <si>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</si>
  <si>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</si>
  <si>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</si>
  <si>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</si>
  <si>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</si>
  <si>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</si>
  <si>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</si>
  <si>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</si>
  <si>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</si>
  <si>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</si>
  <si>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</si>
  <si>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</si>
  <si>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</si>
  <si>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</si>
  <si>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</si>
  <si>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</si>
  <si>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</si>
  <si>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</si>
  <si>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</si>
  <si>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</si>
  <si>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</si>
  <si>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</si>
  <si>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</si>
  <si>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</si>
  <si>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</si>
  <si>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</si>
  <si>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</si>
  <si>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</si>
  <si>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</si>
  <si>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</si>
  <si>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</si>
  <si>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</si>
  <si>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</si>
  <si>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</si>
  <si>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</si>
  <si>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</si>
  <si>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</si>
  <si>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</si>
  <si>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</si>
  <si>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</si>
  <si>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</si>
  <si>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</si>
  <si>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</si>
  <si>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</si>
  <si>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</si>
  <si>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</si>
  <si>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</si>
  <si>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</si>
  <si>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</si>
  <si>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</si>
  <si>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</si>
  <si>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</si>
  <si>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</si>
  <si>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</si>
  <si>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</si>
  <si>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</si>
  <si>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</si>
  <si>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</si>
  <si>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</si>
  <si>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</si>
  <si>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</si>
  <si>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</si>
  <si>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</si>
  <si>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</si>
  <si>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</si>
  <si>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</si>
  <si>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</si>
  <si>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</si>
  <si>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</si>
  <si>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</si>
  <si>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</si>
  <si>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</si>
  <si>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</si>
  <si>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</si>
  <si>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</si>
  <si>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</si>
  <si>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</si>
  <si>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</si>
  <si>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</si>
  <si>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</si>
  <si>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</si>
  <si>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</si>
  <si>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</si>
  <si>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</si>
  <si>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</si>
  <si>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</si>
  <si>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</si>
  <si>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</si>
  <si>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</si>
  <si>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</si>
  <si>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</si>
  <si>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</si>
  <si>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</si>
  <si>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</si>
  <si>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</si>
  <si>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</si>
  <si>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</si>
  <si>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</si>
  <si>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</si>
  <si>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</si>
  <si>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</si>
  <si>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</si>
  <si>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</si>
  <si>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</si>
  <si>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</si>
  <si>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</si>
  <si>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</si>
  <si>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</si>
  <si>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</si>
  <si>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</si>
  <si>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</si>
  <si>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</si>
  <si>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</si>
  <si>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նոր տողեր ավելացնել 21 և 22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</si>
  <si>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</si>
  <si>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</si>
  <si>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</si>
  <si>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</si>
  <si>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</si>
  <si>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</si>
  <si>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</si>
  <si>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</si>
  <si>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</si>
  <si>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</si>
  <si>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</si>
  <si>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</si>
  <si>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</si>
  <si>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</si>
  <si>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</si>
  <si>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</si>
  <si>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</si>
  <si>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</si>
  <si>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</si>
  <si>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</si>
  <si>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>ՆԱԽՆԱԿԱՆ ՊԱՏՐԱՍՏՈՒԹՅԱՆ</t>
  </si>
  <si>
    <t>ՈՒՍՈՒՄՆԱՄԱՐԶԱԿԱՆ 1</t>
  </si>
  <si>
    <t>ՈՒՍՈՒՄՆԱՄԱՐԶԱԿԱՆ 2</t>
  </si>
  <si>
    <t>ՈՒՍՈՒՄՆԱՄԱՐԶԱԿԱՆ 3</t>
  </si>
  <si>
    <t>ՈՒՍՈՒՄՆԱՄԱՐԶԱԿԱՆ 4</t>
  </si>
  <si>
    <t>Սպորտային մարմնամարզություն</t>
  </si>
  <si>
    <t>ՈՒՍՈՒՄՆԱՄԱՐԶԱԿԱՆ 5</t>
  </si>
  <si>
    <t>ՄԱՐԶԱԿԱՆ ԿԱՏԱՐԵԼԱԳՈՐԾՄԱՆ 1</t>
  </si>
  <si>
    <t>ՄԱՐԶԱԿԱՆ ԿԱՏԱՐԵԼԱԳՈՐԾՄԱՆ 2</t>
  </si>
  <si>
    <t>ՄԱՐԶԱԿԱՆ ԿԱՏԱՐԵԼԱԳՈՐԾՄԱՆ 3</t>
  </si>
  <si>
    <t>Պավել Քարտաշյան</t>
  </si>
  <si>
    <t>Սիմա Դավինյան</t>
  </si>
  <si>
    <t xml:space="preserve">«Ա. Ազարյանի անվան մարմնամարզության օլիմպիական հերթափոխի մանկապատանեկան մարզադպրոց» ՀՈԱԿ-ի </t>
  </si>
  <si>
    <t>Ինտերնետ</t>
  </si>
  <si>
    <t>Մաքրման ծառայության գծով</t>
  </si>
  <si>
    <t>Հրշեջ անվտանգության գծով</t>
  </si>
  <si>
    <t>Սուբսիդիա ջրամատակարարման գծով</t>
  </si>
  <si>
    <t xml:space="preserve"> Ավիատոմսերի գծով</t>
  </si>
  <si>
    <t>Ավիտատոմսերի գծով</t>
  </si>
  <si>
    <t>Միջոցառումների և գործուղումների գծով</t>
  </si>
  <si>
    <t>Դրամական միջոցների մնացորդ առ 01.01.2025թ.</t>
  </si>
  <si>
    <t>«12» մայիսի 2025թ.</t>
  </si>
  <si>
    <t>հ. 1788 -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</si>
</sst>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8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hidden="1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0" xfId="19" applyFont="1" applyBorder="1" applyAlignment="1">
      <alignment horizontal="center" vertical="center"/>
    </xf>
    <xf numFmtId="0" fontId="50" fillId="0" borderId="21" xfId="19" applyFont="1" applyBorder="1" applyAlignment="1">
      <alignment horizontal="center"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1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2" xfId="62" applyFont="1" applyBorder="1" applyAlignment="1">
      <alignment horizontal="left" vertical="center"/>
    </xf>
    <xf numFmtId="0" fontId="41" fillId="0" borderId="33" xfId="62" applyFont="1" applyBorder="1" applyAlignment="1">
      <alignment horizontal="center" vertical="center" wrapText="1"/>
    </xf>
    <xf numFmtId="164" fontId="41" fillId="0" borderId="34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4" fontId="51" fillId="0" borderId="14" xfId="19" applyNumberFormat="1" applyFont="1" applyBorder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gAgAFAATQAAAAAAAAAAAAAAAAAAAAAAAAAAAAAAAAAAAAAAAAAAAAAAAAAAAAAAAAAAAAAAAAAAAAAAAAAAAAAAAAAAAAAAAAAAAAAAAAAAAAAAAAAAAAAAAAAAAAAAAADpBwwAAwAYABAABgAz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jUxWjAjBgkqhkiG9w0BCQQxFgQUd1bvWh5p7s/vtfetKibDooa9w+0wKwYLKoZIhvcNAQkQAgwxHDAaMBgwFgQUK2DY8Flrruk/JuoGGlIdRn+9y9EwDQYJKoZIhvcNAQEBBQAEggEAmYmDAi8twfyhZE114CRPRfMcM1zXf1U4m4QG5hdqF+HOTPwrCtkmjuqf/QpVnIdTtQx1+JF/nTAMocNozLzFLnkw7s5VL52+khd20kdj9ZeXrX2pT6dKTND6W41z9/hSGnqbJW0+UERqh43/7OS9wQI7SacuCxPvXivg2AKr4xHaVex++iY4Z34lFpVsjyFNXJJNYyRxTxfAITto6E3mXtp/lxkSDiFL4ti3GTdZDXgN1WkqprNyNx7vkKT3Mp0dX8YlOJqhKMNaGyvT3/658ya7ayBpOzsgS11Y3rdUGzxi+3teR+I3j0q0LXnoCBRbs9/F8AL5aMvUoyVe3E2Ggg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AA6ADAANgAgAFAATQAAAAAAAAAAAAAAAAAAAAAAAAAAAAAAAAAAAAAAAAAAAAAAAAAAAAAAAAAAAAAAAAAAAAAAAAAAAAAAAAAAAAAAAAAAAAAAAAAAAAAAAAAAAAAAAAAAAAAAAADpBwwAAwAYABAAB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IwNjU1WjAjBgkqhkiG9w0BCQQxFgQUsooD4WIcyzYaLw+lPyWvNnepFF8wKwYLKoZIhvcNAQkQAgwxHDAaMBgwFgQUK2DY8Flrruk/JuoGGlIdRn+9y9EwDQYJKoZIhvcNAQEBBQAEggEAlQHhnbYKVt1g5Qzz6Y8l/fS/SYEI0xWNl2hPadGu0apx93qvOtfV0hIGq8oWpMrl1QXA2QZAUlikoLwy4yeUgENZBB9VMZpHQlsvxr49zTR8bj+62tc+W66owayIVhn0y441CXNI+bjnIOx2gfkNayWeLsHuj9H+XnbIDHtWbCABLG00KSV20E2LV4m0JLtH+IL7I9Fa6VGToX/w+oPpFJshz544az1kL1mChyd6O7/pQ8c2vFGl/c5roNp4KKBbXVj4pleMw7YCS+B6R80SvriT/+kF02Slb4VVGAHzcpLGziXnSWJbZv4e5N87G5uvnSwZ2mmS+lUJQyj7KXrLpw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63500</xdr:colOff>
          <xdr:row>79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C10702-D88F-3F17-EAB7-85EBD7BE4B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53975</xdr:colOff>
          <xdr:row>97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CB8A5F3-990A-9E19-BB03-524764E6769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81"/>
  <sheetViews>
    <sheetView view="pageBreakPreview" topLeftCell="A53" zoomScaleSheetLayoutView="100" workbookViewId="0">
      <selection activeCell="C79" sqref="C79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3.28515625" style="42" customWidth="1"/>
    <col min="6" max="16384" width="9.140625" style="7"/>
  </cols>
  <sheetData>
    <row r="1" spans="1:5">
      <c r="D1" s="41" t="s">
        <v>172</v>
      </c>
      <c r="E1" s="93">
        <v>1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0" t="s">
        <v>241</v>
      </c>
      <c r="E4" s="150"/>
    </row>
    <row r="5" spans="1:5" ht="27" customHeight="1">
      <c r="D5" s="150" t="s">
        <v>170</v>
      </c>
      <c r="E5" s="150"/>
    </row>
    <row r="7" spans="1:5" ht="21" customHeight="1">
      <c r="C7" s="41"/>
      <c r="D7" s="41" t="s">
        <v>211</v>
      </c>
      <c r="E7" s="93">
        <v>1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0"/>
      <c r="D10" s="150" t="s">
        <v>280</v>
      </c>
      <c r="E10" s="150"/>
    </row>
    <row r="11" spans="1:5" ht="24" customHeight="1">
      <c r="C11" s="150"/>
      <c r="D11" s="150" t="s">
        <v>281</v>
      </c>
      <c r="E11" s="150"/>
    </row>
    <row r="12" spans="1:5" ht="14.25" customHeight="1">
      <c r="C12" s="42"/>
      <c r="D12" s="40"/>
      <c r="E12" s="40"/>
    </row>
    <row r="13" spans="1:5" ht="18.75" customHeight="1">
      <c r="A13" s="410" t="s">
        <v>36</v>
      </c>
      <c r="B13" s="410"/>
      <c r="C13" s="410"/>
      <c r="D13" s="410"/>
      <c r="E13" s="292"/>
    </row>
    <row r="14" spans="1:5" ht="37.15" customHeight="1">
      <c r="A14" s="411" t="s">
        <v>271</v>
      </c>
      <c r="B14" s="411"/>
      <c r="C14" s="411"/>
      <c r="D14" s="411"/>
      <c r="E14" s="293"/>
    </row>
    <row r="15" spans="1:5" ht="18.75" customHeight="1">
      <c r="A15" s="412" t="s">
        <v>258</v>
      </c>
      <c r="B15" s="412"/>
      <c r="C15" s="412"/>
      <c r="D15" s="412"/>
      <c r="E15" s="294"/>
    </row>
    <row r="16" spans="1:5" ht="30" customHeight="1">
      <c r="A16" s="44"/>
      <c r="B16" s="44"/>
      <c r="C16" s="44"/>
      <c r="D16" s="45" t="s">
        <v>47</v>
      </c>
      <c r="E16" s="45"/>
    </row>
    <row r="17" spans="1:5" ht="26.25" customHeight="1">
      <c r="A17" s="46" t="s">
        <v>7</v>
      </c>
      <c r="B17" s="406" t="s">
        <v>120</v>
      </c>
      <c r="C17" s="406"/>
      <c r="D17" s="261"/>
      <c r="E17" s="261"/>
    </row>
    <row r="18" spans="1:5" ht="19.5" customHeight="1">
      <c r="A18" s="99">
        <v>1</v>
      </c>
      <c r="B18" s="408" t="s">
        <v>112</v>
      </c>
      <c r="C18" s="408"/>
      <c r="D18" s="202">
        <f>+'Pastaci finansav.'!C12</f>
        <v>101464.5</v>
      </c>
      <c r="E18" s="202"/>
    </row>
    <row r="19" spans="1:5" ht="18" hidden="1" customHeight="1">
      <c r="A19" s="99">
        <f>+A18+1</f>
        <v>2</v>
      </c>
      <c r="B19" s="408" t="s">
        <v>223</v>
      </c>
      <c r="C19" s="408"/>
      <c r="D19" s="204">
        <f>+D20</f>
        <v>0</v>
      </c>
      <c r="E19" s="202"/>
    </row>
    <row r="20" spans="1:5" ht="18" hidden="1" customHeight="1">
      <c r="A20" s="98">
        <f>+A19+0.1</f>
        <v>2.1</v>
      </c>
      <c r="B20" s="409" t="s">
        <v>224</v>
      </c>
      <c r="C20" s="409"/>
      <c r="D20" s="203"/>
      <c r="E20" s="202"/>
    </row>
    <row r="21" spans="1:5" s="3" customFormat="1" ht="17.25" hidden="1" customHeight="1">
      <c r="A21" s="99">
        <v>3</v>
      </c>
      <c r="B21" s="408" t="s">
        <v>8</v>
      </c>
      <c r="C21" s="408"/>
      <c r="D21" s="202">
        <f>+'Pastaci finansav.'!D12</f>
        <v>0</v>
      </c>
      <c r="E21" s="202"/>
    </row>
    <row r="22" spans="1:5" ht="20.25" hidden="1" customHeight="1">
      <c r="A22" s="99">
        <f t="shared" ref="A22:A25" si="0">+A21+1</f>
        <v>4</v>
      </c>
      <c r="B22" s="408" t="s">
        <v>48</v>
      </c>
      <c r="C22" s="408"/>
      <c r="D22" s="202"/>
      <c r="E22" s="202"/>
    </row>
    <row r="23" spans="1:5" ht="18" hidden="1" customHeight="1">
      <c r="A23" s="99">
        <f t="shared" si="0"/>
        <v>5</v>
      </c>
      <c r="B23" s="408" t="s">
        <v>58</v>
      </c>
      <c r="C23" s="408"/>
      <c r="D23" s="202">
        <f>+'Komunal '!M28</f>
        <v>0</v>
      </c>
      <c r="E23" s="202"/>
    </row>
    <row r="24" spans="1:5" ht="18" hidden="1" customHeight="1">
      <c r="A24" s="99">
        <f t="shared" si="0"/>
        <v>6</v>
      </c>
      <c r="B24" s="408" t="s">
        <v>187</v>
      </c>
      <c r="C24" s="408"/>
      <c r="D24" s="202"/>
      <c r="E24" s="202"/>
    </row>
    <row r="25" spans="1:5" ht="18" hidden="1" customHeight="1">
      <c r="A25" s="99">
        <f t="shared" si="0"/>
        <v>7</v>
      </c>
      <c r="B25" s="408" t="s">
        <v>67</v>
      </c>
      <c r="C25" s="408"/>
      <c r="D25" s="202"/>
      <c r="E25" s="202"/>
    </row>
    <row r="26" spans="1:5" ht="18" customHeight="1">
      <c r="A26" s="99">
        <v>2</v>
      </c>
      <c r="B26" s="408" t="s">
        <v>117</v>
      </c>
      <c r="C26" s="408"/>
      <c r="D26" s="204">
        <f>SUM(D27:D28)</f>
        <v>6239.5</v>
      </c>
      <c r="E26" s="204"/>
    </row>
    <row r="27" spans="1:5" s="3" customFormat="1" ht="17.25" customHeight="1">
      <c r="A27" s="98">
        <f>+A26+0.1</f>
        <v>2.1</v>
      </c>
      <c r="B27" s="409" t="s">
        <v>68</v>
      </c>
      <c r="C27" s="409"/>
      <c r="D27" s="218">
        <f>+D69</f>
        <v>6239.5</v>
      </c>
      <c r="E27" s="218"/>
    </row>
    <row r="28" spans="1:5" s="3" customFormat="1" ht="17.25" hidden="1" customHeight="1">
      <c r="A28" s="98">
        <f>+A27+0.1</f>
        <v>2.2000000000000002</v>
      </c>
      <c r="B28" s="409" t="s">
        <v>69</v>
      </c>
      <c r="C28" s="409"/>
      <c r="D28" s="203"/>
      <c r="E28" s="203"/>
    </row>
    <row r="29" spans="1:5" ht="17.25" customHeight="1">
      <c r="A29" s="99">
        <f>+A26+1</f>
        <v>3</v>
      </c>
      <c r="B29" s="408" t="s">
        <v>10</v>
      </c>
      <c r="C29" s="408"/>
      <c r="D29" s="202">
        <v>47.1</v>
      </c>
      <c r="E29" s="202"/>
    </row>
    <row r="30" spans="1:5" s="2" customFormat="1" ht="17.25" hidden="1" customHeight="1">
      <c r="A30" s="99">
        <f t="shared" ref="A30:A31" si="1">+A29+1</f>
        <v>4</v>
      </c>
      <c r="B30" s="407"/>
      <c r="C30" s="407"/>
      <c r="D30" s="202"/>
      <c r="E30" s="202"/>
    </row>
    <row r="31" spans="1:5" s="2" customFormat="1" ht="19.5" hidden="1" customHeight="1">
      <c r="A31" s="99">
        <f t="shared" si="1"/>
        <v>5</v>
      </c>
      <c r="B31" s="407"/>
      <c r="C31" s="407"/>
      <c r="D31" s="202"/>
      <c r="E31" s="202"/>
    </row>
    <row r="32" spans="1:5" ht="24" customHeight="1">
      <c r="A32" s="46"/>
      <c r="B32" s="405" t="s">
        <v>227</v>
      </c>
      <c r="C32" s="405"/>
      <c r="D32" s="245">
        <f>SUM(D18:D19,D21:D26,D29:D31)</f>
        <v>107751.1</v>
      </c>
      <c r="E32" s="245"/>
    </row>
    <row r="33" spans="1:8" ht="23.25" customHeight="1">
      <c r="A33" s="42"/>
      <c r="B33" s="46"/>
      <c r="C33" s="47"/>
      <c r="D33" s="204"/>
      <c r="E33" s="204"/>
    </row>
    <row r="34" spans="1:8" ht="24.75" customHeight="1">
      <c r="A34" s="46" t="s">
        <v>11</v>
      </c>
      <c r="B34" s="404" t="s">
        <v>121</v>
      </c>
      <c r="C34" s="404"/>
      <c r="D34" s="246"/>
      <c r="E34" s="246"/>
      <c r="F34" s="6"/>
      <c r="G34" s="6"/>
      <c r="H34" s="6"/>
    </row>
    <row r="35" spans="1:8" ht="18" customHeight="1">
      <c r="A35" s="99">
        <v>1</v>
      </c>
      <c r="B35" s="408" t="s">
        <v>12</v>
      </c>
      <c r="C35" s="408"/>
      <c r="D35" s="204">
        <f>+Ashkhatavardz!Q13-'Dramakan hosqer'!D88</f>
        <v>94028.4</v>
      </c>
      <c r="E35" s="204"/>
      <c r="F35" s="6"/>
      <c r="G35" s="6"/>
      <c r="H35" s="6"/>
    </row>
    <row r="36" spans="1:8" s="3" customFormat="1" ht="19.5" hidden="1" customHeight="1">
      <c r="A36" s="98">
        <f t="shared" ref="A36:A38" si="2">+A35+0.1</f>
        <v>1.1000000000000001</v>
      </c>
      <c r="B36" s="409" t="s">
        <v>113</v>
      </c>
      <c r="C36" s="409"/>
      <c r="D36" s="218">
        <f>+Ashkhatavardz!C8+Ashkhatavardz!K7+Ashkhatavardz!D8</f>
        <v>0</v>
      </c>
      <c r="E36" s="218"/>
      <c r="F36" s="2"/>
      <c r="G36" s="2"/>
      <c r="H36" s="2"/>
    </row>
    <row r="37" spans="1:8" s="3" customFormat="1" ht="19.5" customHeight="1">
      <c r="A37" s="98">
        <v>1.1000000000000001</v>
      </c>
      <c r="B37" s="409" t="s">
        <v>13</v>
      </c>
      <c r="C37" s="409"/>
      <c r="D37" s="218">
        <f>+Ashkhatavardz!C9+Ashkhatavardz!P7+Ashkhatavardz!D9</f>
        <v>871.4</v>
      </c>
      <c r="E37" s="218"/>
      <c r="F37" s="2"/>
      <c r="G37" s="2"/>
      <c r="H37" s="2"/>
    </row>
    <row r="38" spans="1:8" s="3" customFormat="1" ht="19.5" hidden="1" customHeight="1">
      <c r="A38" s="98">
        <f t="shared" si="2"/>
        <v>1.2000000000000002</v>
      </c>
      <c r="B38" s="409" t="s">
        <v>221</v>
      </c>
      <c r="C38" s="409"/>
      <c r="D38" s="218">
        <f>+Ashkhatavardz!C10+Ashkhatavardz!N7+Ashkhatavardz!D10</f>
        <v>0</v>
      </c>
      <c r="E38" s="218"/>
      <c r="F38" s="2"/>
      <c r="G38" s="2"/>
      <c r="H38" s="2"/>
    </row>
    <row r="39" spans="1:8" ht="18" customHeight="1">
      <c r="A39" s="99">
        <f>+A35+1</f>
        <v>2</v>
      </c>
      <c r="B39" s="408" t="s">
        <v>15</v>
      </c>
      <c r="C39" s="408"/>
      <c r="D39" s="204">
        <f>+'Komunal '!F27</f>
        <v>2383.6999999999998</v>
      </c>
      <c r="E39" s="202"/>
      <c r="F39" s="6"/>
      <c r="G39" s="6"/>
      <c r="H39" s="6"/>
    </row>
    <row r="40" spans="1:8" ht="18" customHeight="1">
      <c r="A40" s="99">
        <f t="shared" ref="A40:A43" si="3">+A39+1</f>
        <v>3</v>
      </c>
      <c r="B40" s="408" t="s">
        <v>14</v>
      </c>
      <c r="C40" s="408"/>
      <c r="D40" s="204">
        <f>+'Komunal '!J27</f>
        <v>2706.6</v>
      </c>
      <c r="E40" s="202"/>
      <c r="F40" s="6"/>
      <c r="G40" s="6"/>
      <c r="H40" s="6"/>
    </row>
    <row r="41" spans="1:8" ht="18" customHeight="1">
      <c r="A41" s="99">
        <f t="shared" si="3"/>
        <v>4</v>
      </c>
      <c r="B41" s="408" t="s">
        <v>16</v>
      </c>
      <c r="C41" s="408"/>
      <c r="D41" s="204">
        <f>+'Komunal '!M27</f>
        <v>286.3</v>
      </c>
      <c r="E41" s="202"/>
      <c r="F41" s="6"/>
      <c r="G41" s="6"/>
      <c r="H41" s="6"/>
    </row>
    <row r="42" spans="1:8" ht="18" hidden="1" customHeight="1">
      <c r="A42" s="99">
        <f t="shared" si="3"/>
        <v>5</v>
      </c>
      <c r="B42" s="408" t="s">
        <v>17</v>
      </c>
      <c r="C42" s="408"/>
      <c r="D42" s="202"/>
      <c r="E42" s="202"/>
    </row>
    <row r="43" spans="1:8" ht="18" hidden="1" customHeight="1">
      <c r="A43" s="99">
        <f t="shared" si="3"/>
        <v>6</v>
      </c>
      <c r="B43" s="408" t="s">
        <v>18</v>
      </c>
      <c r="C43" s="408"/>
      <c r="D43" s="202"/>
      <c r="E43" s="202"/>
    </row>
    <row r="44" spans="1:8" ht="18" customHeight="1">
      <c r="A44" s="99">
        <v>5</v>
      </c>
      <c r="B44" s="408" t="s">
        <v>242</v>
      </c>
      <c r="C44" s="408"/>
      <c r="D44" s="399">
        <v>273.60000000000002</v>
      </c>
      <c r="E44" s="247"/>
    </row>
    <row r="45" spans="1:8" ht="18" hidden="1" customHeight="1">
      <c r="A45" s="99">
        <f>+A44+1</f>
        <v>6</v>
      </c>
      <c r="B45" s="408" t="s">
        <v>19</v>
      </c>
      <c r="C45" s="408"/>
      <c r="D45" s="202"/>
      <c r="E45" s="202"/>
    </row>
    <row r="46" spans="1:8" ht="18" customHeight="1">
      <c r="A46" s="99">
        <v>6</v>
      </c>
      <c r="B46" s="408" t="s">
        <v>243</v>
      </c>
      <c r="C46" s="408"/>
      <c r="D46" s="202">
        <v>650</v>
      </c>
      <c r="E46" s="202"/>
    </row>
    <row r="47" spans="1:8" ht="18" customHeight="1">
      <c r="A47" s="99">
        <f t="shared" ref="A47:A68" si="4">+A46+1</f>
        <v>7</v>
      </c>
      <c r="B47" s="408" t="s">
        <v>70</v>
      </c>
      <c r="C47" s="408"/>
      <c r="D47" s="202">
        <v>160</v>
      </c>
      <c r="E47" s="202"/>
    </row>
    <row r="48" spans="1:8" ht="18" hidden="1" customHeight="1">
      <c r="A48" s="99">
        <f t="shared" si="4"/>
        <v>8</v>
      </c>
      <c r="B48" s="408" t="s">
        <v>43</v>
      </c>
      <c r="C48" s="408"/>
      <c r="D48" s="202"/>
      <c r="E48" s="202"/>
    </row>
    <row r="49" spans="1:5" ht="18.75" customHeight="1">
      <c r="A49" s="99">
        <v>8</v>
      </c>
      <c r="B49" s="408" t="s">
        <v>114</v>
      </c>
      <c r="C49" s="408"/>
      <c r="D49" s="202">
        <v>120</v>
      </c>
      <c r="E49" s="202"/>
    </row>
    <row r="50" spans="1:5" ht="18" customHeight="1">
      <c r="A50" s="99">
        <f t="shared" si="4"/>
        <v>9</v>
      </c>
      <c r="B50" s="408" t="s">
        <v>115</v>
      </c>
      <c r="C50" s="408"/>
      <c r="D50" s="202">
        <v>88</v>
      </c>
      <c r="E50" s="202"/>
    </row>
    <row r="51" spans="1:5" ht="20.25" hidden="1" customHeight="1">
      <c r="A51" s="99">
        <f t="shared" si="4"/>
        <v>10</v>
      </c>
      <c r="B51" s="408" t="s">
        <v>20</v>
      </c>
      <c r="C51" s="408"/>
      <c r="D51" s="202"/>
      <c r="E51" s="202"/>
    </row>
    <row r="52" spans="1:5" ht="18" hidden="1" customHeight="1">
      <c r="A52" s="99">
        <f t="shared" si="4"/>
        <v>11</v>
      </c>
      <c r="B52" s="408" t="s">
        <v>21</v>
      </c>
      <c r="C52" s="408"/>
      <c r="D52" s="202"/>
      <c r="E52" s="202"/>
    </row>
    <row r="53" spans="1:5" ht="18.75" customHeight="1">
      <c r="A53" s="99">
        <v>10</v>
      </c>
      <c r="B53" s="408" t="s">
        <v>62</v>
      </c>
      <c r="C53" s="408"/>
      <c r="D53" s="202">
        <v>50</v>
      </c>
      <c r="E53" s="202"/>
    </row>
    <row r="54" spans="1:5" ht="18.75" hidden="1" customHeight="1">
      <c r="A54" s="99">
        <f t="shared" si="4"/>
        <v>11</v>
      </c>
      <c r="B54" s="408" t="s">
        <v>49</v>
      </c>
      <c r="C54" s="408"/>
      <c r="D54" s="204">
        <f>+'Ekamut-caxs'!D23</f>
        <v>0</v>
      </c>
      <c r="E54" s="204"/>
    </row>
    <row r="55" spans="1:5" ht="18" hidden="1" customHeight="1">
      <c r="A55" s="99">
        <f t="shared" si="4"/>
        <v>12</v>
      </c>
      <c r="B55" s="408" t="s">
        <v>40</v>
      </c>
      <c r="C55" s="408"/>
      <c r="D55" s="202"/>
      <c r="E55" s="202"/>
    </row>
    <row r="56" spans="1:5" ht="18.75" customHeight="1">
      <c r="A56" s="99">
        <v>11</v>
      </c>
      <c r="B56" s="408" t="s">
        <v>71</v>
      </c>
      <c r="C56" s="408"/>
      <c r="D56" s="202">
        <v>50</v>
      </c>
      <c r="E56" s="202"/>
    </row>
    <row r="57" spans="1:5" ht="18.75" customHeight="1">
      <c r="A57" s="99">
        <f t="shared" si="4"/>
        <v>12</v>
      </c>
      <c r="B57" s="408" t="s">
        <v>72</v>
      </c>
      <c r="C57" s="408"/>
      <c r="D57" s="202">
        <v>112</v>
      </c>
      <c r="E57" s="202"/>
    </row>
    <row r="58" spans="1:5" ht="18.75" hidden="1" customHeight="1">
      <c r="A58" s="99">
        <f t="shared" si="4"/>
        <v>13</v>
      </c>
      <c r="B58" s="408" t="s">
        <v>41</v>
      </c>
      <c r="C58" s="408"/>
      <c r="D58" s="202"/>
      <c r="E58" s="202"/>
    </row>
    <row r="59" spans="1:5" ht="18.75" hidden="1" customHeight="1">
      <c r="A59" s="99">
        <f t="shared" si="4"/>
        <v>14</v>
      </c>
      <c r="B59" s="408" t="s">
        <v>116</v>
      </c>
      <c r="C59" s="408"/>
      <c r="D59" s="202"/>
      <c r="E59" s="202"/>
    </row>
    <row r="60" spans="1:5" ht="18.75" hidden="1" customHeight="1">
      <c r="A60" s="99">
        <f t="shared" si="4"/>
        <v>15</v>
      </c>
      <c r="B60" s="408" t="s">
        <v>42</v>
      </c>
      <c r="C60" s="408"/>
      <c r="D60" s="202"/>
      <c r="E60" s="202"/>
    </row>
    <row r="61" spans="1:5" ht="18.75" customHeight="1">
      <c r="A61" s="99">
        <v>13</v>
      </c>
      <c r="B61" s="408" t="s">
        <v>59</v>
      </c>
      <c r="C61" s="408"/>
      <c r="D61" s="202">
        <v>20</v>
      </c>
      <c r="E61" s="202"/>
    </row>
    <row r="62" spans="1:5" ht="18.75" hidden="1" customHeight="1">
      <c r="A62" s="99">
        <f t="shared" si="4"/>
        <v>14</v>
      </c>
      <c r="B62" s="408" t="s">
        <v>194</v>
      </c>
      <c r="C62" s="408"/>
      <c r="D62" s="202"/>
      <c r="E62" s="202"/>
    </row>
    <row r="63" spans="1:5" ht="18.75" customHeight="1">
      <c r="A63" s="99">
        <v>14</v>
      </c>
      <c r="B63" s="408" t="s">
        <v>278</v>
      </c>
      <c r="C63" s="408"/>
      <c r="D63" s="202">
        <v>176</v>
      </c>
      <c r="E63" s="202"/>
    </row>
    <row r="64" spans="1:5" ht="18.75" hidden="1" customHeight="1">
      <c r="A64" s="99">
        <f t="shared" si="4"/>
        <v>15</v>
      </c>
      <c r="B64" s="408" t="s">
        <v>73</v>
      </c>
      <c r="C64" s="408"/>
      <c r="D64" s="202"/>
      <c r="E64" s="202"/>
    </row>
    <row r="65" spans="1:5" ht="18.75" customHeight="1">
      <c r="A65" s="99">
        <v>15</v>
      </c>
      <c r="B65" s="407" t="s">
        <v>273</v>
      </c>
      <c r="C65" s="407"/>
      <c r="D65" s="202">
        <v>100</v>
      </c>
      <c r="E65" s="202"/>
    </row>
    <row r="66" spans="1:5" ht="18.75" hidden="1" customHeight="1">
      <c r="A66" s="99">
        <v>15</v>
      </c>
      <c r="B66" s="407" t="s">
        <v>276</v>
      </c>
      <c r="C66" s="407"/>
      <c r="D66" s="202"/>
      <c r="E66" s="202"/>
    </row>
    <row r="67" spans="1:5" s="6" customFormat="1" ht="18.75" customHeight="1">
      <c r="A67" s="99">
        <v>16</v>
      </c>
      <c r="B67" s="407" t="s">
        <v>274</v>
      </c>
      <c r="C67" s="407"/>
      <c r="D67" s="202">
        <v>60</v>
      </c>
      <c r="E67" s="202"/>
    </row>
    <row r="68" spans="1:5" ht="18.75" customHeight="1">
      <c r="A68" s="99">
        <f t="shared" si="4"/>
        <v>17</v>
      </c>
      <c r="B68" s="408" t="s">
        <v>22</v>
      </c>
      <c r="C68" s="408"/>
      <c r="D68" s="202">
        <v>6486.5</v>
      </c>
      <c r="E68" s="202"/>
    </row>
    <row r="69" spans="1:5" s="3" customFormat="1" ht="18.75" customHeight="1">
      <c r="A69" s="138">
        <f>+A68+0.1</f>
        <v>17.100000000000001</v>
      </c>
      <c r="B69" s="409" t="s">
        <v>74</v>
      </c>
      <c r="C69" s="409"/>
      <c r="D69" s="203">
        <v>6239.5</v>
      </c>
      <c r="E69" s="203"/>
    </row>
    <row r="70" spans="1:5" ht="18" hidden="1" customHeight="1">
      <c r="A70" s="99">
        <f>+A68+1</f>
        <v>18</v>
      </c>
      <c r="B70" s="408" t="s">
        <v>75</v>
      </c>
      <c r="C70" s="408"/>
      <c r="D70" s="202"/>
      <c r="E70" s="202"/>
    </row>
    <row r="71" spans="1:5" s="16" customFormat="1" ht="20.25" hidden="1" customHeight="1">
      <c r="A71" s="99">
        <f>+A70+1</f>
        <v>19</v>
      </c>
      <c r="B71" s="408" t="s">
        <v>63</v>
      </c>
      <c r="C71" s="408"/>
      <c r="D71" s="202"/>
      <c r="E71" s="202"/>
    </row>
    <row r="72" spans="1:5" ht="23.25" customHeight="1">
      <c r="A72" s="48"/>
      <c r="B72" s="403" t="s">
        <v>226</v>
      </c>
      <c r="C72" s="403"/>
      <c r="D72" s="245">
        <f>SUM(D35,D39:D68,D70:D71)</f>
        <v>107751.1</v>
      </c>
      <c r="E72" s="204" t="s">
        <v>212</v>
      </c>
    </row>
    <row r="73" spans="1:5" s="6" customFormat="1" ht="30" customHeight="1">
      <c r="B73" s="93"/>
      <c r="C73" s="79"/>
      <c r="D73" s="43"/>
      <c r="E73" s="43"/>
    </row>
    <row r="74" spans="1:5" s="6" customFormat="1" ht="26.25" hidden="1" customHeight="1">
      <c r="B74" s="97" t="s">
        <v>2</v>
      </c>
      <c r="D74" s="248" t="s">
        <v>269</v>
      </c>
      <c r="E74" s="15"/>
    </row>
    <row r="75" spans="1:5" s="6" customFormat="1" ht="12.75" hidden="1" customHeight="1">
      <c r="B75" s="93"/>
      <c r="D75" s="396" t="s">
        <v>90</v>
      </c>
      <c r="E75" s="397"/>
    </row>
    <row r="76" spans="1:5" s="6" customFormat="1" ht="27" hidden="1" customHeight="1">
      <c r="B76" s="97" t="s">
        <v>6</v>
      </c>
      <c r="D76" s="248" t="s">
        <v>270</v>
      </c>
      <c r="E76" s="15"/>
    </row>
    <row r="77" spans="1:5" s="6" customFormat="1" ht="13.5" hidden="1" customHeight="1">
      <c r="D77" s="396" t="s">
        <v>90</v>
      </c>
      <c r="E77" s="397"/>
    </row>
    <row r="78" spans="1:5" s="6" customFormat="1" hidden="1">
      <c r="B78" s="79" t="s">
        <v>175</v>
      </c>
      <c r="D78" s="43"/>
      <c r="E78" s="43"/>
    </row>
    <row r="79" spans="1:5" s="6" customFormat="1" ht="97.5" customHeight="1">
      <c r="A79" s="413" t="s">
        <v>207</v>
      </c>
      <c r="B79" s="413"/>
      <c r="D79" s="284" t="s">
        <v>213</v>
      </c>
    </row>
    <row r="80" spans="1:5" s="6" customFormat="1" ht="40.5" customHeight="1">
      <c r="B80" s="213"/>
      <c r="C80" s="71"/>
    </row>
    <row r="81" spans="4:5" s="6" customFormat="1">
      <c r="D81" s="43"/>
      <c r="E81" s="43"/>
    </row>
  </sheetData>
  <sheetProtection formatCells="0" formatColumns="0" formatRows="0" insertColumns="0" insertRows="0" insertHyperlinks="0" deleteColumns="0" deleteRows="0" sort="0"/>
  <mergeCells count="59">
    <mergeCell ref="A13:D13"/>
    <mergeCell ref="A14:D14"/>
    <mergeCell ref="A15:D15"/>
    <mergeCell ref="A79:B79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9:C69"/>
    <mergeCell ref="B62:C62"/>
    <mergeCell ref="B63:C63"/>
    <mergeCell ref="B64:C64"/>
    <mergeCell ref="B65:C65"/>
    <mergeCell ref="B66:C66"/>
    <mergeCell ref="B72:C72"/>
    <mergeCell ref="B34:C34"/>
    <mergeCell ref="B32:C32"/>
    <mergeCell ref="B17:C17"/>
    <mergeCell ref="B67:C67"/>
    <mergeCell ref="B68:C68"/>
    <mergeCell ref="B70:C70"/>
    <mergeCell ref="B71:C71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0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66675</xdr:colOff>
                <xdr:row>79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19"/>
  <sheetViews>
    <sheetView tabSelected="1" view="pageBreakPreview" topLeftCell="A37" zoomScaleSheetLayoutView="100" workbookViewId="0">
      <selection activeCell="C97" sqref="C97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3.85546875" style="74" customWidth="1"/>
    <col min="6" max="16384" width="9.140625" style="74"/>
  </cols>
  <sheetData>
    <row r="1" spans="1:5" ht="17.25">
      <c r="D1" s="290" t="s">
        <v>172</v>
      </c>
      <c r="E1" s="305">
        <v>2</v>
      </c>
    </row>
    <row r="2" spans="1:5" ht="17.25">
      <c r="D2" s="197" t="s">
        <v>35</v>
      </c>
      <c r="E2" s="197"/>
    </row>
    <row r="3" spans="1:5" ht="18" customHeight="1">
      <c r="D3" s="197" t="s">
        <v>24</v>
      </c>
      <c r="E3" s="197"/>
    </row>
    <row r="4" spans="1:5" ht="26.25" customHeight="1">
      <c r="D4" s="150" t="str">
        <f>+'Ekamut-caxs'!D4</f>
        <v>«---------» ---------------- 2025թ.</v>
      </c>
      <c r="E4" s="150"/>
    </row>
    <row r="5" spans="1:5" ht="24.75" customHeight="1">
      <c r="D5" s="150" t="str">
        <f>+'Ekamut-caxs'!D5</f>
        <v>հ. --------------- - Ա որոշմամբ</v>
      </c>
      <c r="E5" s="150"/>
    </row>
    <row r="7" spans="1:5" s="66" customFormat="1" ht="19.5" customHeight="1">
      <c r="A7" s="64"/>
      <c r="B7" s="65"/>
      <c r="C7" s="65"/>
      <c r="D7" s="290" t="s">
        <v>211</v>
      </c>
      <c r="E7" s="305">
        <f>+'Ekamut-caxs'!E7+1</f>
        <v>2</v>
      </c>
    </row>
    <row r="8" spans="1:5" s="66" customFormat="1" ht="21" customHeight="1">
      <c r="A8" s="64"/>
      <c r="B8" s="64"/>
      <c r="C8" s="64"/>
      <c r="D8" s="197" t="s">
        <v>35</v>
      </c>
      <c r="E8" s="197"/>
    </row>
    <row r="9" spans="1:5" s="66" customFormat="1" ht="19.5" customHeight="1">
      <c r="A9" s="64"/>
      <c r="B9" s="64"/>
      <c r="C9" s="64"/>
      <c r="D9" s="197" t="s">
        <v>24</v>
      </c>
      <c r="E9" s="197"/>
    </row>
    <row r="10" spans="1:5" s="66" customFormat="1" ht="26.25" customHeight="1">
      <c r="A10" s="64"/>
      <c r="B10" s="64"/>
      <c r="C10" s="64"/>
      <c r="D10" s="150" t="str">
        <f>+'Ekamut-caxs'!D10</f>
        <v>«12» մայիսի 2025թ.</v>
      </c>
      <c r="E10" s="150"/>
    </row>
    <row r="11" spans="1:5" s="66" customFormat="1" ht="24.75" customHeight="1">
      <c r="A11" s="64"/>
      <c r="B11" s="64"/>
      <c r="C11" s="64"/>
      <c r="D11" s="150" t="str">
        <f>+'Ekamut-caxs'!D11</f>
        <v>հ. 1788 - Ա որոշմամբ</v>
      </c>
      <c r="E11" s="150"/>
    </row>
    <row r="12" spans="1:5" s="66" customFormat="1" ht="14.25" customHeight="1">
      <c r="A12" s="64"/>
      <c r="B12" s="64"/>
      <c r="C12" s="64"/>
      <c r="D12" s="67"/>
      <c r="E12" s="67"/>
    </row>
    <row r="13" spans="1:5" s="66" customFormat="1" ht="19.5" customHeight="1">
      <c r="A13" s="424" t="s">
        <v>36</v>
      </c>
      <c r="B13" s="424"/>
      <c r="C13" s="424"/>
      <c r="D13" s="424"/>
      <c r="E13" s="295"/>
    </row>
    <row r="14" spans="1:5" s="7" customFormat="1" ht="48.6" customHeight="1">
      <c r="A14" s="411" t="str">
        <f>+_xlfn.SINGLE('Ekamut-caxs'!A14)</f>
        <v xml:space="preserve">«Ա. Ազարյանի անվան մարմնամարզության օլիմպիական հերթափոխի մանկապատանեկան մարզադպրոց» ՀՈԱԿ-ի </v>
      </c>
      <c r="B14" s="411"/>
      <c r="C14" s="411"/>
      <c r="D14" s="411"/>
      <c r="E14" s="293"/>
    </row>
    <row r="15" spans="1:5" s="7" customFormat="1" ht="18.75" customHeight="1">
      <c r="A15" s="412" t="s">
        <v>247</v>
      </c>
      <c r="B15" s="412"/>
      <c r="C15" s="412"/>
      <c r="D15" s="412"/>
      <c r="E15" s="294"/>
    </row>
    <row r="16" spans="1:5" s="7" customFormat="1" ht="11.25" customHeight="1">
      <c r="A16" s="69"/>
      <c r="B16" s="69"/>
      <c r="C16" s="69"/>
      <c r="D16" s="69"/>
      <c r="E16" s="69"/>
    </row>
    <row r="17" spans="1:5" s="66" customFormat="1" ht="15" customHeight="1">
      <c r="A17" s="64"/>
      <c r="B17" s="64"/>
      <c r="C17" s="64"/>
      <c r="D17" s="70" t="s">
        <v>37</v>
      </c>
      <c r="E17" s="70"/>
    </row>
    <row r="18" spans="1:5" s="8" customFormat="1" ht="27" customHeight="1">
      <c r="A18" s="83" t="s">
        <v>3</v>
      </c>
      <c r="B18" s="425" t="s">
        <v>26</v>
      </c>
      <c r="C18" s="426"/>
      <c r="D18" s="78" t="s">
        <v>38</v>
      </c>
      <c r="E18" s="296"/>
    </row>
    <row r="19" spans="1:5" s="66" customFormat="1" ht="39" customHeight="1">
      <c r="A19" s="11" t="s">
        <v>7</v>
      </c>
      <c r="B19" s="414" t="s">
        <v>27</v>
      </c>
      <c r="C19" s="415"/>
      <c r="D19" s="231">
        <f>+'Dramakani hamematakan'!D6</f>
        <v>2414.6999999999998</v>
      </c>
      <c r="E19" s="297"/>
    </row>
    <row r="20" spans="1:5" s="66" customFormat="1" ht="27.75" customHeight="1">
      <c r="A20" s="11" t="s">
        <v>11</v>
      </c>
      <c r="B20" s="414" t="s">
        <v>78</v>
      </c>
      <c r="C20" s="415"/>
      <c r="D20" s="231">
        <f>SUM(D21:D22,D24:D32)</f>
        <v>101511.6</v>
      </c>
      <c r="E20" s="298"/>
    </row>
    <row r="21" spans="1:5" s="66" customFormat="1" ht="21" customHeight="1">
      <c r="A21" s="53">
        <v>1</v>
      </c>
      <c r="B21" s="418" t="s">
        <v>112</v>
      </c>
      <c r="C21" s="419"/>
      <c r="D21" s="223">
        <f>+'Ekamut-caxs'!D18</f>
        <v>101464.5</v>
      </c>
      <c r="E21" s="299"/>
    </row>
    <row r="22" spans="1:5" s="66" customFormat="1" ht="21" hidden="1" customHeight="1">
      <c r="A22" s="53">
        <f>+A21+1</f>
        <v>2</v>
      </c>
      <c r="B22" s="418" t="s">
        <v>223</v>
      </c>
      <c r="C22" s="419"/>
      <c r="D22" s="223">
        <f>+'Ekamut-caxs'!D19</f>
        <v>0</v>
      </c>
      <c r="E22" s="299"/>
    </row>
    <row r="23" spans="1:5" s="66" customFormat="1" ht="17.25" hidden="1">
      <c r="A23" s="26">
        <f>+A22+0.1</f>
        <v>2.1</v>
      </c>
      <c r="B23" s="416" t="s">
        <v>224</v>
      </c>
      <c r="C23" s="417"/>
      <c r="D23" s="235">
        <f>+'Ekamut-caxs'!D20</f>
        <v>0</v>
      </c>
      <c r="E23" s="299"/>
    </row>
    <row r="24" spans="1:5" s="66" customFormat="1" ht="17.25" hidden="1">
      <c r="A24" s="53">
        <f>+A22+1</f>
        <v>3</v>
      </c>
      <c r="B24" s="418" t="s">
        <v>8</v>
      </c>
      <c r="C24" s="419"/>
      <c r="D24" s="223">
        <f>+'Ekamut-caxs'!D21</f>
        <v>0</v>
      </c>
      <c r="E24" s="299"/>
    </row>
    <row r="25" spans="1:5" s="66" customFormat="1" ht="17.25" hidden="1">
      <c r="A25" s="53">
        <f>+A24+1</f>
        <v>4</v>
      </c>
      <c r="B25" s="418" t="s">
        <v>48</v>
      </c>
      <c r="C25" s="419"/>
      <c r="D25" s="222">
        <f>+'Ekamut-caxs'!D22</f>
        <v>0</v>
      </c>
      <c r="E25" s="300"/>
    </row>
    <row r="26" spans="1:5" s="66" customFormat="1" ht="17.25" hidden="1">
      <c r="A26" s="53">
        <f>+A25+1</f>
        <v>5</v>
      </c>
      <c r="B26" s="418" t="s">
        <v>58</v>
      </c>
      <c r="C26" s="419"/>
      <c r="D26" s="222">
        <f>+'Ekamut-caxs'!D23</f>
        <v>0</v>
      </c>
      <c r="E26" s="300"/>
    </row>
    <row r="27" spans="1:5" s="66" customFormat="1" ht="16.5" hidden="1" customHeight="1">
      <c r="A27" s="53">
        <f t="shared" ref="A27:A32" si="0">+A26+1</f>
        <v>6</v>
      </c>
      <c r="B27" s="418" t="s">
        <v>187</v>
      </c>
      <c r="C27" s="419"/>
      <c r="D27" s="223">
        <f>+'Ekamut-caxs'!D24</f>
        <v>0</v>
      </c>
      <c r="E27" s="299"/>
    </row>
    <row r="28" spans="1:5" s="66" customFormat="1" ht="16.5" hidden="1" customHeight="1">
      <c r="A28" s="53">
        <f t="shared" si="0"/>
        <v>7</v>
      </c>
      <c r="B28" s="418" t="s">
        <v>67</v>
      </c>
      <c r="C28" s="419"/>
      <c r="D28" s="223">
        <f>+'Ekamut-caxs'!D25</f>
        <v>0</v>
      </c>
      <c r="E28" s="299"/>
    </row>
    <row r="29" spans="1:5" s="66" customFormat="1" ht="16.5" hidden="1" customHeight="1">
      <c r="A29" s="53">
        <f t="shared" si="0"/>
        <v>8</v>
      </c>
      <c r="B29" s="418" t="s">
        <v>28</v>
      </c>
      <c r="C29" s="419"/>
      <c r="D29" s="222"/>
      <c r="E29" s="300"/>
    </row>
    <row r="30" spans="1:5" s="66" customFormat="1" ht="16.5" customHeight="1">
      <c r="A30" s="53">
        <v>2</v>
      </c>
      <c r="B30" s="418" t="s">
        <v>10</v>
      </c>
      <c r="C30" s="419"/>
      <c r="D30" s="223">
        <f>+'Ekamut-caxs'!D29</f>
        <v>47.1</v>
      </c>
      <c r="E30" s="299"/>
    </row>
    <row r="31" spans="1:5" s="68" customFormat="1" ht="16.5" hidden="1" customHeight="1">
      <c r="A31" s="53">
        <f t="shared" si="0"/>
        <v>3</v>
      </c>
      <c r="B31" s="420"/>
      <c r="C31" s="421"/>
      <c r="D31" s="222">
        <f>+'Ekamut-caxs'!D30</f>
        <v>0</v>
      </c>
      <c r="E31" s="300"/>
    </row>
    <row r="32" spans="1:5" s="68" customFormat="1" ht="16.5" hidden="1" customHeight="1">
      <c r="A32" s="53">
        <f t="shared" si="0"/>
        <v>4</v>
      </c>
      <c r="B32" s="420"/>
      <c r="C32" s="421"/>
      <c r="D32" s="222">
        <f>+'Ekamut-caxs'!D31</f>
        <v>0</v>
      </c>
      <c r="E32" s="300"/>
    </row>
    <row r="33" spans="1:5" s="66" customFormat="1" ht="24.75" customHeight="1">
      <c r="A33" s="11" t="s">
        <v>29</v>
      </c>
      <c r="B33" s="422" t="s">
        <v>79</v>
      </c>
      <c r="C33" s="423"/>
      <c r="D33" s="231">
        <f>D34+D74+D87</f>
        <v>103811.6</v>
      </c>
      <c r="E33" s="298"/>
    </row>
    <row r="34" spans="1:5" s="66" customFormat="1" ht="22.5" customHeight="1">
      <c r="A34" s="14" t="s">
        <v>51</v>
      </c>
      <c r="B34" s="422" t="s">
        <v>54</v>
      </c>
      <c r="C34" s="423"/>
      <c r="D34" s="231">
        <f>SUM(D35,D39:D68,D72:D73)</f>
        <v>103811.6</v>
      </c>
      <c r="E34" s="298"/>
    </row>
    <row r="35" spans="1:5" s="85" customFormat="1" ht="18" customHeight="1">
      <c r="A35" s="53">
        <v>1</v>
      </c>
      <c r="B35" s="420" t="s">
        <v>12</v>
      </c>
      <c r="C35" s="421"/>
      <c r="D35" s="223">
        <f>+'Ekamut-caxs'!D35</f>
        <v>94028.4</v>
      </c>
      <c r="E35" s="299"/>
    </row>
    <row r="36" spans="1:5" s="75" customFormat="1" ht="18" hidden="1" customHeight="1">
      <c r="A36" s="26">
        <f>+A35+0.1</f>
        <v>1.1000000000000001</v>
      </c>
      <c r="B36" s="416" t="s">
        <v>113</v>
      </c>
      <c r="C36" s="417"/>
      <c r="D36" s="235">
        <f>+'Ekamut-caxs'!D36</f>
        <v>0</v>
      </c>
      <c r="E36" s="301"/>
    </row>
    <row r="37" spans="1:5" s="75" customFormat="1" ht="18" customHeight="1">
      <c r="A37" s="26">
        <v>1.1000000000000001</v>
      </c>
      <c r="B37" s="416" t="s">
        <v>13</v>
      </c>
      <c r="C37" s="417"/>
      <c r="D37" s="235">
        <f>+'Ekamut-caxs'!D37</f>
        <v>871.4</v>
      </c>
      <c r="E37" s="301"/>
    </row>
    <row r="38" spans="1:5" s="75" customFormat="1" ht="18" hidden="1" customHeight="1">
      <c r="A38" s="26">
        <f>+A37+0.1</f>
        <v>1.2000000000000002</v>
      </c>
      <c r="B38" s="416" t="str">
        <f>+'Ekamut-caxs'!B38</f>
        <v>կամավոր ատեստ. գծով լրավճար</v>
      </c>
      <c r="C38" s="417"/>
      <c r="D38" s="235">
        <f>+'Ekamut-caxs'!D38</f>
        <v>0</v>
      </c>
      <c r="E38" s="301"/>
    </row>
    <row r="39" spans="1:5" s="86" customFormat="1" ht="18" customHeight="1">
      <c r="A39" s="53">
        <f>+A35+1</f>
        <v>2</v>
      </c>
      <c r="B39" s="418" t="s">
        <v>15</v>
      </c>
      <c r="C39" s="419"/>
      <c r="D39" s="223">
        <f>+'Ekamut-caxs'!D39</f>
        <v>2383.6999999999998</v>
      </c>
      <c r="E39" s="299"/>
    </row>
    <row r="40" spans="1:5" s="86" customFormat="1" ht="18" customHeight="1">
      <c r="A40" s="53">
        <f>+A39+1</f>
        <v>3</v>
      </c>
      <c r="B40" s="418" t="s">
        <v>14</v>
      </c>
      <c r="C40" s="419"/>
      <c r="D40" s="223">
        <f>+'Ekamut-caxs'!D40</f>
        <v>2706.6</v>
      </c>
      <c r="E40" s="299"/>
    </row>
    <row r="41" spans="1:5" s="86" customFormat="1" ht="18" customHeight="1">
      <c r="A41" s="53">
        <f t="shared" ref="A41:A43" si="1">+A40+1</f>
        <v>4</v>
      </c>
      <c r="B41" s="418" t="s">
        <v>16</v>
      </c>
      <c r="C41" s="419"/>
      <c r="D41" s="223">
        <f>+'Komunal '!M27</f>
        <v>286.3</v>
      </c>
      <c r="E41" s="299"/>
    </row>
    <row r="42" spans="1:5" s="86" customFormat="1" ht="18" hidden="1" customHeight="1">
      <c r="A42" s="53">
        <f t="shared" si="1"/>
        <v>5</v>
      </c>
      <c r="B42" s="418" t="s">
        <v>17</v>
      </c>
      <c r="C42" s="419"/>
      <c r="D42" s="223">
        <f>+'Ekamut-caxs'!D42</f>
        <v>0</v>
      </c>
      <c r="E42" s="299"/>
    </row>
    <row r="43" spans="1:5" s="86" customFormat="1" ht="18" hidden="1" customHeight="1">
      <c r="A43" s="53">
        <f t="shared" si="1"/>
        <v>6</v>
      </c>
      <c r="B43" s="418" t="s">
        <v>18</v>
      </c>
      <c r="C43" s="419"/>
      <c r="D43" s="223">
        <f>+'Ekamut-caxs'!D43</f>
        <v>0</v>
      </c>
      <c r="E43" s="299"/>
    </row>
    <row r="44" spans="1:5" s="86" customFormat="1" ht="18" customHeight="1">
      <c r="A44" s="53">
        <v>5</v>
      </c>
      <c r="B44" s="418" t="s">
        <v>242</v>
      </c>
      <c r="C44" s="419"/>
      <c r="D44" s="223">
        <f>+'Ekamut-caxs'!D44</f>
        <v>273.60000000000002</v>
      </c>
      <c r="E44" s="299"/>
    </row>
    <row r="45" spans="1:5" s="86" customFormat="1" ht="18" hidden="1" customHeight="1">
      <c r="A45" s="53">
        <f>+A44+1</f>
        <v>6</v>
      </c>
      <c r="B45" s="418" t="s">
        <v>19</v>
      </c>
      <c r="C45" s="419"/>
      <c r="D45" s="223">
        <f>+'Ekamut-caxs'!D45</f>
        <v>0</v>
      </c>
      <c r="E45" s="299"/>
    </row>
    <row r="46" spans="1:5" s="86" customFormat="1" ht="18" customHeight="1">
      <c r="A46" s="53">
        <v>6</v>
      </c>
      <c r="B46" s="418" t="s">
        <v>243</v>
      </c>
      <c r="C46" s="419"/>
      <c r="D46" s="222">
        <f>+'Ekamut-caxs'!D46</f>
        <v>650</v>
      </c>
      <c r="E46" s="300"/>
    </row>
    <row r="47" spans="1:5" s="86" customFormat="1" ht="18" customHeight="1">
      <c r="A47" s="53">
        <f t="shared" ref="A47:A68" si="2">+A46+1</f>
        <v>7</v>
      </c>
      <c r="B47" s="418" t="s">
        <v>70</v>
      </c>
      <c r="C47" s="419"/>
      <c r="D47" s="222">
        <f>+'Ekamut-caxs'!D47</f>
        <v>160</v>
      </c>
      <c r="E47" s="300"/>
    </row>
    <row r="48" spans="1:5" s="60" customFormat="1" ht="18" hidden="1" customHeight="1">
      <c r="A48" s="53">
        <f t="shared" si="2"/>
        <v>8</v>
      </c>
      <c r="B48" s="418" t="s">
        <v>43</v>
      </c>
      <c r="C48" s="419"/>
      <c r="D48" s="223">
        <f>+'Ekamut-caxs'!D48</f>
        <v>0</v>
      </c>
      <c r="E48" s="299"/>
    </row>
    <row r="49" spans="1:5" s="86" customFormat="1" ht="18" customHeight="1">
      <c r="A49" s="53">
        <v>8</v>
      </c>
      <c r="B49" s="418" t="s">
        <v>114</v>
      </c>
      <c r="C49" s="419"/>
      <c r="D49" s="223">
        <f>+'Ekamut-caxs'!D49</f>
        <v>120</v>
      </c>
      <c r="E49" s="299"/>
    </row>
    <row r="50" spans="1:5" s="86" customFormat="1" ht="18" customHeight="1">
      <c r="A50" s="53">
        <f t="shared" si="2"/>
        <v>9</v>
      </c>
      <c r="B50" s="418" t="s">
        <v>115</v>
      </c>
      <c r="C50" s="419"/>
      <c r="D50" s="223">
        <f>+'Ekamut-caxs'!D50</f>
        <v>88</v>
      </c>
      <c r="E50" s="299"/>
    </row>
    <row r="51" spans="1:5" s="86" customFormat="1" ht="18" hidden="1" customHeight="1">
      <c r="A51" s="53">
        <f t="shared" si="2"/>
        <v>10</v>
      </c>
      <c r="B51" s="418" t="s">
        <v>20</v>
      </c>
      <c r="C51" s="419"/>
      <c r="D51" s="223">
        <f>+'Ekamut-caxs'!D51</f>
        <v>0</v>
      </c>
      <c r="E51" s="299"/>
    </row>
    <row r="52" spans="1:5" s="85" customFormat="1" ht="17.25" hidden="1" customHeight="1">
      <c r="A52" s="53">
        <f t="shared" si="2"/>
        <v>11</v>
      </c>
      <c r="B52" s="418" t="s">
        <v>21</v>
      </c>
      <c r="C52" s="419"/>
      <c r="D52" s="223">
        <f>+'Ekamut-caxs'!D52</f>
        <v>0</v>
      </c>
      <c r="E52" s="299"/>
    </row>
    <row r="53" spans="1:5" s="85" customFormat="1" ht="18" customHeight="1">
      <c r="A53" s="53">
        <v>10</v>
      </c>
      <c r="B53" s="418" t="s">
        <v>62</v>
      </c>
      <c r="C53" s="419"/>
      <c r="D53" s="223">
        <f>+'Ekamut-caxs'!D53</f>
        <v>50</v>
      </c>
      <c r="E53" s="299"/>
    </row>
    <row r="54" spans="1:5" s="85" customFormat="1" ht="18" hidden="1" customHeight="1">
      <c r="A54" s="53">
        <f t="shared" si="2"/>
        <v>11</v>
      </c>
      <c r="B54" s="418" t="s">
        <v>49</v>
      </c>
      <c r="C54" s="419"/>
      <c r="D54" s="223">
        <f>+'Ekamut-caxs'!D54</f>
        <v>0</v>
      </c>
      <c r="E54" s="299"/>
    </row>
    <row r="55" spans="1:5" s="60" customFormat="1" ht="18" hidden="1" customHeight="1">
      <c r="A55" s="53">
        <f t="shared" si="2"/>
        <v>12</v>
      </c>
      <c r="B55" s="418" t="s">
        <v>40</v>
      </c>
      <c r="C55" s="419"/>
      <c r="D55" s="223">
        <f>+'Ekamut-caxs'!D55</f>
        <v>0</v>
      </c>
      <c r="E55" s="299"/>
    </row>
    <row r="56" spans="1:5" s="60" customFormat="1" ht="18.75" customHeight="1">
      <c r="A56" s="53">
        <v>11</v>
      </c>
      <c r="B56" s="418" t="s">
        <v>71</v>
      </c>
      <c r="C56" s="419"/>
      <c r="D56" s="223">
        <f>+'Ekamut-caxs'!D56</f>
        <v>50</v>
      </c>
      <c r="E56" s="299"/>
    </row>
    <row r="57" spans="1:5" s="60" customFormat="1" ht="18" customHeight="1">
      <c r="A57" s="53">
        <v>12</v>
      </c>
      <c r="B57" s="418" t="s">
        <v>72</v>
      </c>
      <c r="C57" s="419"/>
      <c r="D57" s="223">
        <f>+'Ekamut-caxs'!D57</f>
        <v>112</v>
      </c>
      <c r="E57" s="299"/>
    </row>
    <row r="58" spans="1:5" s="60" customFormat="1" ht="19.899999999999999" hidden="1" customHeight="1">
      <c r="A58" s="53">
        <f t="shared" si="2"/>
        <v>13</v>
      </c>
      <c r="B58" s="418" t="s">
        <v>41</v>
      </c>
      <c r="C58" s="419"/>
      <c r="D58" s="223">
        <f>+'Ekamut-caxs'!D58</f>
        <v>0</v>
      </c>
      <c r="E58" s="299"/>
    </row>
    <row r="59" spans="1:5" s="60" customFormat="1" ht="18" hidden="1" customHeight="1">
      <c r="A59" s="53">
        <f t="shared" si="2"/>
        <v>14</v>
      </c>
      <c r="B59" s="418" t="s">
        <v>116</v>
      </c>
      <c r="C59" s="419"/>
      <c r="D59" s="223">
        <f>+'Ekamut-caxs'!D59</f>
        <v>0</v>
      </c>
      <c r="E59" s="299"/>
    </row>
    <row r="60" spans="1:5" s="60" customFormat="1" ht="18" hidden="1" customHeight="1">
      <c r="A60" s="53">
        <f t="shared" si="2"/>
        <v>15</v>
      </c>
      <c r="B60" s="418" t="s">
        <v>42</v>
      </c>
      <c r="C60" s="419"/>
      <c r="D60" s="223">
        <f>+'Ekamut-caxs'!D60</f>
        <v>0</v>
      </c>
      <c r="E60" s="299"/>
    </row>
    <row r="61" spans="1:5" s="60" customFormat="1" ht="18" customHeight="1">
      <c r="A61" s="53">
        <v>13</v>
      </c>
      <c r="B61" s="418" t="s">
        <v>59</v>
      </c>
      <c r="C61" s="419"/>
      <c r="D61" s="223">
        <f>+'Ekamut-caxs'!D61</f>
        <v>20</v>
      </c>
      <c r="E61" s="299"/>
    </row>
    <row r="62" spans="1:5" s="60" customFormat="1" ht="18" hidden="1" customHeight="1">
      <c r="A62" s="53">
        <f t="shared" si="2"/>
        <v>14</v>
      </c>
      <c r="B62" s="418" t="s">
        <v>194</v>
      </c>
      <c r="C62" s="419"/>
      <c r="D62" s="223">
        <f>+'Ekamut-caxs'!D62</f>
        <v>0</v>
      </c>
      <c r="E62" s="299"/>
    </row>
    <row r="63" spans="1:5" s="60" customFormat="1" ht="18" hidden="1" customHeight="1">
      <c r="A63" s="53">
        <f t="shared" si="2"/>
        <v>15</v>
      </c>
      <c r="B63" s="418" t="s">
        <v>195</v>
      </c>
      <c r="C63" s="419"/>
      <c r="D63" s="223">
        <f>+'Ekamut-caxs'!D63</f>
        <v>176</v>
      </c>
      <c r="E63" s="299"/>
    </row>
    <row r="64" spans="1:5" s="60" customFormat="1" ht="18" hidden="1" customHeight="1">
      <c r="A64" s="53">
        <f t="shared" si="2"/>
        <v>16</v>
      </c>
      <c r="B64" s="418" t="s">
        <v>73</v>
      </c>
      <c r="C64" s="419"/>
      <c r="D64" s="223">
        <f>+'Ekamut-caxs'!D64</f>
        <v>0</v>
      </c>
      <c r="E64" s="299"/>
    </row>
    <row r="65" spans="1:5" s="59" customFormat="1" ht="18" customHeight="1">
      <c r="A65" s="53">
        <v>14</v>
      </c>
      <c r="B65" s="420" t="s">
        <v>273</v>
      </c>
      <c r="C65" s="421"/>
      <c r="D65" s="222">
        <f>+'Ekamut-caxs'!D65</f>
        <v>100</v>
      </c>
      <c r="E65" s="300"/>
    </row>
    <row r="66" spans="1:5" s="59" customFormat="1" ht="18" customHeight="1">
      <c r="A66" s="53">
        <v>15</v>
      </c>
      <c r="B66" s="420" t="s">
        <v>278</v>
      </c>
      <c r="C66" s="421"/>
      <c r="D66" s="222">
        <v>176</v>
      </c>
      <c r="E66" s="300"/>
    </row>
    <row r="67" spans="1:5" s="59" customFormat="1" ht="18" customHeight="1">
      <c r="A67" s="53">
        <v>16</v>
      </c>
      <c r="B67" s="420" t="s">
        <v>274</v>
      </c>
      <c r="C67" s="421"/>
      <c r="D67" s="222">
        <f>+'Ekamut-caxs'!D67</f>
        <v>60</v>
      </c>
      <c r="E67" s="300"/>
    </row>
    <row r="68" spans="1:5" s="86" customFormat="1" ht="22.5" hidden="1" customHeight="1">
      <c r="A68" s="53">
        <f t="shared" si="2"/>
        <v>17</v>
      </c>
      <c r="B68" s="418" t="s">
        <v>30</v>
      </c>
      <c r="C68" s="419"/>
      <c r="D68" s="223">
        <f>SUM(D69:D71)</f>
        <v>0</v>
      </c>
      <c r="E68" s="299"/>
    </row>
    <row r="69" spans="1:5" ht="19.5" hidden="1" customHeight="1">
      <c r="A69" s="13">
        <f>+A68+0.1</f>
        <v>17.100000000000001</v>
      </c>
      <c r="B69" s="416" t="s">
        <v>31</v>
      </c>
      <c r="C69" s="417"/>
      <c r="D69" s="209"/>
      <c r="E69" s="302"/>
    </row>
    <row r="70" spans="1:5" ht="19.5" hidden="1" customHeight="1">
      <c r="A70" s="13">
        <f>+A69+0.1</f>
        <v>17.200000000000003</v>
      </c>
      <c r="B70" s="416" t="s">
        <v>44</v>
      </c>
      <c r="C70" s="417"/>
      <c r="D70" s="209"/>
      <c r="E70" s="302"/>
    </row>
    <row r="71" spans="1:5" ht="19.5" hidden="1" customHeight="1">
      <c r="A71" s="13">
        <f>+A70+0.1</f>
        <v>17.300000000000004</v>
      </c>
      <c r="B71" s="416" t="s">
        <v>80</v>
      </c>
      <c r="C71" s="417"/>
      <c r="D71" s="209">
        <f>+'Ekamut-caxs'!D70</f>
        <v>0</v>
      </c>
      <c r="E71" s="302"/>
    </row>
    <row r="72" spans="1:5" s="86" customFormat="1" ht="17.25" customHeight="1">
      <c r="A72" s="62">
        <v>17</v>
      </c>
      <c r="B72" s="418" t="s">
        <v>32</v>
      </c>
      <c r="C72" s="419"/>
      <c r="D72" s="223">
        <f>+'Deb. ev kreditor'!D59-'Deb. ev kreditor'!D54</f>
        <v>2371</v>
      </c>
      <c r="E72" s="299"/>
    </row>
    <row r="73" spans="1:5" s="86" customFormat="1" ht="16.5" hidden="1" customHeight="1">
      <c r="A73" s="62">
        <f>+A72+1</f>
        <v>18</v>
      </c>
      <c r="B73" s="418" t="s">
        <v>81</v>
      </c>
      <c r="C73" s="419"/>
      <c r="D73" s="222"/>
      <c r="E73" s="300"/>
    </row>
    <row r="74" spans="1:5" s="72" customFormat="1" ht="25.5" hidden="1" customHeight="1">
      <c r="A74" s="39" t="s">
        <v>52</v>
      </c>
      <c r="B74" s="422" t="s">
        <v>55</v>
      </c>
      <c r="C74" s="423"/>
      <c r="D74" s="231">
        <f>D75+D83</f>
        <v>0</v>
      </c>
      <c r="E74" s="298"/>
    </row>
    <row r="75" spans="1:5" s="85" customFormat="1" ht="26.25" hidden="1" customHeight="1">
      <c r="A75" s="62">
        <v>1</v>
      </c>
      <c r="B75" s="418" t="s">
        <v>85</v>
      </c>
      <c r="C75" s="419"/>
      <c r="D75" s="223">
        <f>SUM(D76:D82)</f>
        <v>0</v>
      </c>
      <c r="E75" s="299"/>
    </row>
    <row r="76" spans="1:5" ht="19.5" hidden="1" customHeight="1">
      <c r="A76" s="13">
        <v>1.1000000000000001</v>
      </c>
      <c r="B76" s="416" t="s">
        <v>82</v>
      </c>
      <c r="C76" s="417"/>
      <c r="D76" s="209"/>
      <c r="E76" s="302"/>
    </row>
    <row r="77" spans="1:5" ht="19.5" hidden="1" customHeight="1">
      <c r="A77" s="13">
        <v>1.2</v>
      </c>
      <c r="B77" s="416" t="s">
        <v>83</v>
      </c>
      <c r="C77" s="417"/>
      <c r="D77" s="209"/>
      <c r="E77" s="302"/>
    </row>
    <row r="78" spans="1:5" ht="19.5" hidden="1" customHeight="1">
      <c r="A78" s="13">
        <v>1.3</v>
      </c>
      <c r="B78" s="416" t="s">
        <v>84</v>
      </c>
      <c r="C78" s="417"/>
      <c r="D78" s="209"/>
      <c r="E78" s="302"/>
    </row>
    <row r="79" spans="1:5" ht="19.5" hidden="1" customHeight="1">
      <c r="A79" s="13">
        <v>1.4</v>
      </c>
      <c r="B79" s="416" t="s">
        <v>196</v>
      </c>
      <c r="C79" s="417"/>
      <c r="D79" s="209"/>
      <c r="E79" s="302"/>
    </row>
    <row r="80" spans="1:5" ht="19.5" hidden="1" customHeight="1">
      <c r="A80" s="13">
        <v>1.5</v>
      </c>
      <c r="B80" s="416" t="s">
        <v>60</v>
      </c>
      <c r="C80" s="417"/>
      <c r="D80" s="209"/>
      <c r="E80" s="302"/>
    </row>
    <row r="81" spans="1:5" ht="19.5" hidden="1" customHeight="1">
      <c r="A81" s="13">
        <v>1.6</v>
      </c>
      <c r="B81" s="416" t="s">
        <v>61</v>
      </c>
      <c r="C81" s="417"/>
      <c r="D81" s="209"/>
      <c r="E81" s="302"/>
    </row>
    <row r="82" spans="1:5" ht="19.5" hidden="1" customHeight="1">
      <c r="A82" s="13">
        <v>1.7</v>
      </c>
      <c r="B82" s="416"/>
      <c r="C82" s="417"/>
      <c r="D82" s="209"/>
      <c r="E82" s="302"/>
    </row>
    <row r="83" spans="1:5" s="85" customFormat="1" ht="20.45" hidden="1" customHeight="1">
      <c r="A83" s="62">
        <v>2</v>
      </c>
      <c r="B83" s="418" t="s">
        <v>86</v>
      </c>
      <c r="C83" s="419"/>
      <c r="D83" s="223">
        <f>SUM(D84:D86)</f>
        <v>0</v>
      </c>
      <c r="E83" s="299"/>
    </row>
    <row r="84" spans="1:5" s="85" customFormat="1" ht="18.75" hidden="1" customHeight="1">
      <c r="A84" s="62">
        <v>2.1</v>
      </c>
      <c r="B84" s="418" t="s">
        <v>57</v>
      </c>
      <c r="C84" s="419"/>
      <c r="D84" s="222"/>
      <c r="E84" s="300"/>
    </row>
    <row r="85" spans="1:5" s="85" customFormat="1" ht="18.75" hidden="1" customHeight="1">
      <c r="A85" s="62">
        <v>2.2000000000000002</v>
      </c>
      <c r="B85" s="418" t="s">
        <v>56</v>
      </c>
      <c r="C85" s="419"/>
      <c r="D85" s="222"/>
      <c r="E85" s="300"/>
    </row>
    <row r="86" spans="1:5" s="85" customFormat="1" ht="18.75" hidden="1" customHeight="1">
      <c r="A86" s="62">
        <v>2.2999999999999998</v>
      </c>
      <c r="B86" s="418" t="s">
        <v>45</v>
      </c>
      <c r="C86" s="419"/>
      <c r="D86" s="222"/>
      <c r="E86" s="300"/>
    </row>
    <row r="87" spans="1:5" s="72" customFormat="1" ht="39" hidden="1" customHeight="1">
      <c r="A87" s="39" t="s">
        <v>53</v>
      </c>
      <c r="B87" s="414" t="s">
        <v>126</v>
      </c>
      <c r="C87" s="415"/>
      <c r="D87" s="231">
        <f>SUM(D88:D89)</f>
        <v>0</v>
      </c>
      <c r="E87" s="298"/>
    </row>
    <row r="88" spans="1:5" s="85" customFormat="1" ht="18" hidden="1" customHeight="1">
      <c r="A88" s="62">
        <v>1</v>
      </c>
      <c r="B88" s="418" t="s">
        <v>202</v>
      </c>
      <c r="C88" s="419"/>
      <c r="D88" s="222"/>
      <c r="E88" s="300"/>
    </row>
    <row r="89" spans="1:5" s="85" customFormat="1" ht="15.75" hidden="1" customHeight="1">
      <c r="A89" s="62">
        <v>2</v>
      </c>
      <c r="B89" s="418"/>
      <c r="C89" s="419"/>
      <c r="D89" s="222"/>
      <c r="E89" s="300"/>
    </row>
    <row r="90" spans="1:5" s="87" customFormat="1" ht="39" customHeight="1">
      <c r="A90" s="11" t="s">
        <v>33</v>
      </c>
      <c r="B90" s="414" t="s">
        <v>34</v>
      </c>
      <c r="C90" s="415"/>
      <c r="D90" s="231">
        <f>D19+D20-D33</f>
        <v>114.69999999999709</v>
      </c>
      <c r="E90" s="318" t="s">
        <v>212</v>
      </c>
    </row>
    <row r="91" spans="1:5" s="72" customFormat="1" ht="23.45" customHeight="1">
      <c r="A91" s="76"/>
      <c r="B91" s="77"/>
      <c r="C91" s="77"/>
    </row>
    <row r="92" spans="1:5" s="7" customFormat="1" ht="21.75" hidden="1" customHeight="1">
      <c r="B92" s="17" t="s">
        <v>2</v>
      </c>
      <c r="C92" s="17"/>
      <c r="D92" s="248" t="str">
        <f>+'Ekamut-caxs'!D74</f>
        <v>Պավել Քարտաշյան</v>
      </c>
      <c r="E92" s="90"/>
    </row>
    <row r="93" spans="1:5" s="3" customFormat="1" ht="13.5" hidden="1" customHeight="1">
      <c r="A93" s="7"/>
      <c r="B93" s="7" t="s">
        <v>4</v>
      </c>
      <c r="C93" s="7"/>
      <c r="D93" s="201" t="s">
        <v>90</v>
      </c>
      <c r="E93" s="303"/>
    </row>
    <row r="94" spans="1:5" s="3" customFormat="1" ht="22.5" hidden="1" customHeight="1">
      <c r="B94" s="16" t="s">
        <v>6</v>
      </c>
      <c r="C94" s="16"/>
      <c r="D94" s="249" t="str">
        <f>+'Ekamut-caxs'!D76</f>
        <v>Սիմա Դավինյան</v>
      </c>
      <c r="E94" s="304"/>
    </row>
    <row r="95" spans="1:5" s="3" customFormat="1" ht="12" hidden="1" customHeight="1">
      <c r="D95" s="201" t="s">
        <v>90</v>
      </c>
      <c r="E95" s="303"/>
    </row>
    <row r="96" spans="1:5" s="3" customFormat="1" hidden="1">
      <c r="B96" s="8" t="s">
        <v>164</v>
      </c>
      <c r="C96" s="8"/>
      <c r="D96" s="73"/>
      <c r="E96" s="73"/>
    </row>
    <row r="97" spans="2:5" s="212" customFormat="1" ht="96.75" customHeight="1">
      <c r="B97" s="317" t="str">
        <f>+'Ekamut-caxs'!A79</f>
        <v>ԵՐԵՎԱՆԻ ՔԱՂԱՔԱՊԵՏ՝</v>
      </c>
      <c r="C97" s="213"/>
      <c r="D97" s="304" t="str">
        <f>+'Ekamut-caxs'!D79</f>
        <v>ՏԻԳՐԱՆ ԱՎԻՆՅԱՆ</v>
      </c>
      <c r="E97" s="71"/>
    </row>
    <row r="98" spans="2:5" s="73" customFormat="1"/>
    <row r="99" spans="2:5" s="73" customFormat="1"/>
    <row r="100" spans="2:5" s="73" customFormat="1"/>
    <row r="101" spans="2:5" s="73" customFormat="1"/>
    <row r="102" spans="2:5" s="73" customFormat="1"/>
    <row r="103" spans="2:5" s="73" customFormat="1"/>
    <row r="104" spans="2:5" s="73" customFormat="1"/>
    <row r="105" spans="2:5" s="73" customFormat="1"/>
    <row r="106" spans="2:5" s="73" customFormat="1"/>
    <row r="107" spans="2:5" s="73" customFormat="1"/>
    <row r="108" spans="2:5" s="73" customFormat="1"/>
    <row r="109" spans="2:5" s="73" customFormat="1"/>
    <row r="110" spans="2:5" s="73" customFormat="1"/>
    <row r="111" spans="2:5" s="73" customFormat="1"/>
    <row r="112" spans="2:5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  <row r="119" s="73" customFormat="1"/>
  </sheetData>
  <sheetProtection formatCells="0" formatColumns="0" formatRows="0" insertColumns="0" insertRows="0" insertHyperlinks="0" deleteColumns="0" deleteRows="0" sort="0" autoFilter="0" pivotTables="0"/>
  <mergeCells count="76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66:C66"/>
    <mergeCell ref="B79:C79"/>
    <mergeCell ref="B67:C67"/>
    <mergeCell ref="B68:C68"/>
    <mergeCell ref="B72:C72"/>
    <mergeCell ref="B73:C73"/>
    <mergeCell ref="B74:C74"/>
    <mergeCell ref="B23:C23"/>
    <mergeCell ref="B75:C75"/>
    <mergeCell ref="B76:C76"/>
    <mergeCell ref="B77:C77"/>
    <mergeCell ref="B78:C78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90:C90"/>
    <mergeCell ref="B37:C37"/>
    <mergeCell ref="B38:C38"/>
    <mergeCell ref="B69:C69"/>
    <mergeCell ref="B70:C70"/>
    <mergeCell ref="B71:C71"/>
    <mergeCell ref="B84:C84"/>
    <mergeCell ref="B85:C85"/>
    <mergeCell ref="B86:C86"/>
    <mergeCell ref="B88:C88"/>
    <mergeCell ref="B89:C89"/>
    <mergeCell ref="B87:C87"/>
    <mergeCell ref="B80:C80"/>
    <mergeCell ref="B81:C81"/>
    <mergeCell ref="B82:C82"/>
    <mergeCell ref="B83:C83"/>
  </mergeCells>
  <pageMargins left="0.25" right="0.25" top="0.24" bottom="0.21" header="0.23" footer="0.23"/>
  <pageSetup paperSize="9" scale="82" orientation="portrait" r:id="rId1"/>
  <headerFooter alignWithMargins="0"/>
  <ignoredErrors>
    <ignoredError sqref="D56:D57 D36:D37 D45 D83 D74 D48:D54 D87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57150</xdr:colOff>
                <xdr:row>97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zoomScaleSheetLayoutView="100" workbookViewId="0">
      <selection activeCell="B16" sqref="B16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4.140625" style="19" customWidth="1"/>
    <col min="6" max="6" width="30.8554687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27" t="s">
        <v>50</v>
      </c>
      <c r="B1" s="427"/>
      <c r="C1" s="427"/>
      <c r="D1" s="427"/>
      <c r="E1" s="427"/>
      <c r="F1" s="427"/>
    </row>
    <row r="2" spans="1:18" s="21" customFormat="1" ht="45" customHeight="1">
      <c r="A2" s="411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11"/>
      <c r="C2" s="411"/>
      <c r="D2" s="411"/>
      <c r="E2" s="411"/>
      <c r="F2" s="411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0" t="s">
        <v>246</v>
      </c>
      <c r="B3" s="430"/>
      <c r="C3" s="430"/>
      <c r="D3" s="430"/>
      <c r="E3" s="430"/>
      <c r="F3" s="430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199" t="s">
        <v>173</v>
      </c>
      <c r="D5" s="199" t="s">
        <v>174</v>
      </c>
      <c r="E5" s="58" t="s">
        <v>46</v>
      </c>
      <c r="F5" s="287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3">
        <f>SUM(C7:C8,C10:C16,C19:C21)</f>
        <v>107759.5</v>
      </c>
      <c r="D6" s="243">
        <f>SUM(D7:D8,D10:D16,D19:D21)</f>
        <v>107751.1</v>
      </c>
      <c r="E6" s="243">
        <f t="shared" ref="E6:E60" si="0">D6-C6</f>
        <v>-8.3999999999941792</v>
      </c>
      <c r="F6" s="291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4" t="s">
        <v>112</v>
      </c>
      <c r="C7" s="236">
        <v>101464.5</v>
      </c>
      <c r="D7" s="237">
        <f>+'Ekamut-caxs'!D18</f>
        <v>101464.5</v>
      </c>
      <c r="E7" s="237">
        <f t="shared" si="0"/>
        <v>0</v>
      </c>
      <c r="F7" s="236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6" t="str">
        <f>+'Ekamut-caxs'!B19</f>
        <v>Այլ նպաստներ բյուջեից, որից՝</v>
      </c>
      <c r="C8" s="236"/>
      <c r="D8" s="237">
        <f>+'Ekamut-caxs'!D19</f>
        <v>0</v>
      </c>
      <c r="E8" s="237">
        <f t="shared" ref="E8:E9" si="1">D8-C8</f>
        <v>0</v>
      </c>
      <c r="F8" s="236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7" t="str">
        <f>+'Ekamut-caxs'!B20</f>
        <v>կամավոր ատեստավորման գծով</v>
      </c>
      <c r="C9" s="236"/>
      <c r="D9" s="237">
        <f>+'Ekamut-caxs'!D20</f>
        <v>0</v>
      </c>
      <c r="E9" s="237">
        <f t="shared" si="1"/>
        <v>0</v>
      </c>
      <c r="F9" s="236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4" t="s">
        <v>8</v>
      </c>
      <c r="C10" s="236"/>
      <c r="D10" s="237">
        <f>+'Ekamut-caxs'!D21</f>
        <v>0</v>
      </c>
      <c r="E10" s="237">
        <f>D10-C10</f>
        <v>0</v>
      </c>
      <c r="F10" s="236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4" t="s">
        <v>48</v>
      </c>
      <c r="C11" s="238"/>
      <c r="D11" s="237">
        <f>+'Ekamut-caxs'!D22</f>
        <v>0</v>
      </c>
      <c r="E11" s="237">
        <f t="shared" si="0"/>
        <v>0</v>
      </c>
      <c r="F11" s="236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4" t="s">
        <v>58</v>
      </c>
      <c r="C12" s="238"/>
      <c r="D12" s="237">
        <f>+'Ekamut-caxs'!D23</f>
        <v>0</v>
      </c>
      <c r="E12" s="237">
        <f t="shared" si="0"/>
        <v>0</v>
      </c>
      <c r="F12" s="236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38"/>
      <c r="D13" s="237">
        <f>+'Ekamut-caxs'!D24</f>
        <v>0</v>
      </c>
      <c r="E13" s="237">
        <f t="shared" si="0"/>
        <v>0</v>
      </c>
      <c r="F13" s="236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4" t="s">
        <v>9</v>
      </c>
      <c r="C14" s="238"/>
      <c r="D14" s="237">
        <v>0</v>
      </c>
      <c r="E14" s="237">
        <f t="shared" si="0"/>
        <v>0</v>
      </c>
      <c r="F14" s="236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1" t="s">
        <v>67</v>
      </c>
      <c r="C15" s="238"/>
      <c r="D15" s="237">
        <f>+'Ekamut-caxs'!D25</f>
        <v>0</v>
      </c>
      <c r="E15" s="237">
        <f t="shared" si="0"/>
        <v>0</v>
      </c>
      <c r="F15" s="236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39" t="s">
        <v>117</v>
      </c>
      <c r="C16" s="240">
        <f>SUM(C17:C18)</f>
        <v>6239.2</v>
      </c>
      <c r="D16" s="240">
        <f>SUM(D17:D18)</f>
        <v>6239.5</v>
      </c>
      <c r="E16" s="237">
        <f t="shared" si="0"/>
        <v>0.3000000000001819</v>
      </c>
      <c r="F16" s="236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5">
        <v>6239.2</v>
      </c>
      <c r="D17" s="206">
        <f>+'Ekamut-caxs'!D27</f>
        <v>6239.5</v>
      </c>
      <c r="E17" s="206">
        <f t="shared" si="0"/>
        <v>0.3000000000001819</v>
      </c>
      <c r="F17" s="207"/>
    </row>
    <row r="18" spans="1:18" ht="18.75" hidden="1" customHeight="1">
      <c r="A18" s="26">
        <v>9.1999999999999993</v>
      </c>
      <c r="B18" s="31" t="s">
        <v>69</v>
      </c>
      <c r="C18" s="205"/>
      <c r="D18" s="206">
        <f>+'Ekamut-caxs'!D28</f>
        <v>0</v>
      </c>
      <c r="E18" s="206">
        <f t="shared" si="0"/>
        <v>0</v>
      </c>
      <c r="F18" s="207"/>
    </row>
    <row r="19" spans="1:18" s="50" customFormat="1" ht="18.75" customHeight="1">
      <c r="A19" s="53">
        <v>3</v>
      </c>
      <c r="B19" s="226" t="s">
        <v>10</v>
      </c>
      <c r="C19" s="238">
        <v>47</v>
      </c>
      <c r="D19" s="237">
        <f>+'Ekamut-caxs'!D29</f>
        <v>47.1</v>
      </c>
      <c r="E19" s="237">
        <f t="shared" si="0"/>
        <v>0.10000000000000142</v>
      </c>
      <c r="F19" s="236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27" t="s">
        <v>275</v>
      </c>
      <c r="C20" s="238">
        <v>8.8000000000000007</v>
      </c>
      <c r="D20" s="236">
        <f>+'Ekamut-caxs'!D30</f>
        <v>0</v>
      </c>
      <c r="E20" s="236">
        <f>D20-C20</f>
        <v>-8.8000000000000007</v>
      </c>
      <c r="F20" s="236"/>
    </row>
    <row r="21" spans="1:18" s="49" customFormat="1" ht="18.75" hidden="1" customHeight="1">
      <c r="A21" s="53">
        <v>12</v>
      </c>
      <c r="B21" s="227"/>
      <c r="C21" s="238"/>
      <c r="D21" s="236">
        <f>+'Ekamut-caxs'!D31</f>
        <v>0</v>
      </c>
      <c r="E21" s="236">
        <f>D21-C21</f>
        <v>0</v>
      </c>
      <c r="F21" s="236"/>
      <c r="G21" s="49" t="s">
        <v>238</v>
      </c>
    </row>
    <row r="22" spans="1:18" s="21" customFormat="1" ht="29.25" customHeight="1">
      <c r="A22" s="55" t="s">
        <v>11</v>
      </c>
      <c r="B22" s="52" t="s">
        <v>121</v>
      </c>
      <c r="C22" s="244">
        <f>SUM(C23,C27:C32,C33:C56,C58:C59)</f>
        <v>107759.5</v>
      </c>
      <c r="D22" s="244">
        <f>SUM(D23,D27:D56,D58:D59)</f>
        <v>107751.1</v>
      </c>
      <c r="E22" s="243">
        <f t="shared" si="0"/>
        <v>-8.3999999999941792</v>
      </c>
      <c r="F22" s="291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s="50" customFormat="1" ht="21" customHeight="1">
      <c r="A23" s="53">
        <v>1</v>
      </c>
      <c r="B23" s="228" t="s">
        <v>12</v>
      </c>
      <c r="C23" s="238">
        <v>93575.9</v>
      </c>
      <c r="D23" s="240">
        <f>+'Ekamut-caxs'!D35</f>
        <v>94028.4</v>
      </c>
      <c r="E23" s="237">
        <f t="shared" si="0"/>
        <v>452.5</v>
      </c>
      <c r="F23" s="236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</row>
    <row r="24" spans="1:18" s="135" customFormat="1" ht="21" hidden="1" customHeight="1">
      <c r="A24" s="27">
        <v>1.1000000000000001</v>
      </c>
      <c r="B24" s="133" t="s">
        <v>113</v>
      </c>
      <c r="C24" s="205"/>
      <c r="D24" s="241">
        <f>+'Ekamut-caxs'!D36</f>
        <v>0</v>
      </c>
      <c r="E24" s="206">
        <f>D24-C24</f>
        <v>0</v>
      </c>
      <c r="F24" s="207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</row>
    <row r="25" spans="1:18" s="135" customFormat="1" ht="21" customHeight="1">
      <c r="A25" s="27">
        <v>1.1000000000000001</v>
      </c>
      <c r="B25" s="133" t="s">
        <v>13</v>
      </c>
      <c r="C25" s="205">
        <v>0</v>
      </c>
      <c r="D25" s="241">
        <f>+'Ekamut-caxs'!D37</f>
        <v>871.4</v>
      </c>
      <c r="E25" s="206">
        <f>D25-C25</f>
        <v>871.4</v>
      </c>
      <c r="F25" s="207"/>
      <c r="G25" s="134"/>
      <c r="H25" s="134"/>
      <c r="I25" s="134"/>
      <c r="J25" s="134"/>
      <c r="K25" s="134"/>
      <c r="L25" s="134"/>
      <c r="M25" s="134"/>
      <c r="N25" s="134"/>
      <c r="O25" s="134"/>
      <c r="P25" s="134"/>
      <c r="Q25" s="134"/>
      <c r="R25" s="134"/>
    </row>
    <row r="26" spans="1:18" s="135" customFormat="1" ht="21" hidden="1" customHeight="1">
      <c r="A26" s="27">
        <v>1.3</v>
      </c>
      <c r="B26" s="133" t="str">
        <f>+'Ekamut-caxs'!B38</f>
        <v>կամավոր ատեստ. գծով լրավճար</v>
      </c>
      <c r="C26" s="205"/>
      <c r="D26" s="241">
        <f>+'Ekamut-caxs'!D38</f>
        <v>0</v>
      </c>
      <c r="E26" s="206">
        <f>D26-C26</f>
        <v>0</v>
      </c>
      <c r="F26" s="207"/>
      <c r="G26" s="134"/>
      <c r="H26" s="134"/>
      <c r="I26" s="134"/>
      <c r="J26" s="134"/>
      <c r="K26" s="134"/>
      <c r="L26" s="134"/>
      <c r="M26" s="134"/>
      <c r="N26" s="134"/>
      <c r="O26" s="134"/>
      <c r="P26" s="134"/>
      <c r="Q26" s="134"/>
      <c r="R26" s="134"/>
    </row>
    <row r="27" spans="1:18" s="50" customFormat="1" ht="21" customHeight="1">
      <c r="A27" s="53">
        <v>2</v>
      </c>
      <c r="B27" s="224" t="s">
        <v>15</v>
      </c>
      <c r="C27" s="238">
        <v>2374.5</v>
      </c>
      <c r="D27" s="240">
        <f>+'Ekamut-caxs'!D39</f>
        <v>2383.6999999999998</v>
      </c>
      <c r="E27" s="237">
        <f t="shared" si="0"/>
        <v>9.1999999999998181</v>
      </c>
      <c r="F27" s="236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3</v>
      </c>
      <c r="B28" s="224" t="s">
        <v>14</v>
      </c>
      <c r="C28" s="238">
        <v>2655.7</v>
      </c>
      <c r="D28" s="240">
        <f>+'Ekamut-caxs'!D40</f>
        <v>2706.6</v>
      </c>
      <c r="E28" s="237">
        <f t="shared" si="0"/>
        <v>50.900000000000091</v>
      </c>
      <c r="F28" s="236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4</v>
      </c>
      <c r="B29" s="224" t="s">
        <v>16</v>
      </c>
      <c r="C29" s="238">
        <v>325.5</v>
      </c>
      <c r="D29" s="240">
        <f>+'Ekamut-caxs'!D41</f>
        <v>286.3</v>
      </c>
      <c r="E29" s="237">
        <f t="shared" si="0"/>
        <v>-39.199999999999989</v>
      </c>
      <c r="F29" s="236"/>
      <c r="G29" s="151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5</v>
      </c>
      <c r="B30" s="224" t="s">
        <v>17</v>
      </c>
      <c r="C30" s="238"/>
      <c r="D30" s="240">
        <f>+'Ekamut-caxs'!D42</f>
        <v>0</v>
      </c>
      <c r="E30" s="237">
        <f t="shared" si="0"/>
        <v>0</v>
      </c>
      <c r="F30" s="236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hidden="1" customHeight="1">
      <c r="A31" s="53">
        <v>6</v>
      </c>
      <c r="B31" s="224" t="s">
        <v>18</v>
      </c>
      <c r="C31" s="238"/>
      <c r="D31" s="240">
        <f>+'Ekamut-caxs'!D43</f>
        <v>0</v>
      </c>
      <c r="E31" s="237">
        <f t="shared" si="0"/>
        <v>0</v>
      </c>
      <c r="F31" s="236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customHeight="1">
      <c r="A32" s="53">
        <v>5</v>
      </c>
      <c r="B32" s="224" t="s">
        <v>242</v>
      </c>
      <c r="C32" s="238">
        <v>273.60000000000002</v>
      </c>
      <c r="D32" s="240">
        <f>+'Ekamut-caxs'!D44</f>
        <v>273.60000000000002</v>
      </c>
      <c r="E32" s="237">
        <f t="shared" si="0"/>
        <v>0</v>
      </c>
      <c r="F32" s="236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hidden="1" customHeight="1">
      <c r="A33" s="53">
        <v>8</v>
      </c>
      <c r="B33" s="224" t="s">
        <v>19</v>
      </c>
      <c r="C33" s="238"/>
      <c r="D33" s="240">
        <f>+'Ekamut-caxs'!D45</f>
        <v>0</v>
      </c>
      <c r="E33" s="237">
        <f t="shared" si="0"/>
        <v>0</v>
      </c>
      <c r="F33" s="236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" customHeight="1">
      <c r="A34" s="53">
        <v>6</v>
      </c>
      <c r="B34" s="224" t="s">
        <v>25</v>
      </c>
      <c r="C34" s="238">
        <v>650</v>
      </c>
      <c r="D34" s="240">
        <f>+'Ekamut-caxs'!D46</f>
        <v>650</v>
      </c>
      <c r="E34" s="237">
        <f t="shared" si="0"/>
        <v>0</v>
      </c>
      <c r="F34" s="236"/>
      <c r="G34" s="6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.75" customHeight="1">
      <c r="A35" s="53">
        <v>7</v>
      </c>
      <c r="B35" s="229" t="s">
        <v>70</v>
      </c>
      <c r="C35" s="238">
        <v>160</v>
      </c>
      <c r="D35" s="240">
        <f>+'Ekamut-caxs'!D47</f>
        <v>160</v>
      </c>
      <c r="E35" s="237">
        <f t="shared" si="0"/>
        <v>0</v>
      </c>
      <c r="F35" s="236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hidden="1" customHeight="1">
      <c r="A36" s="53">
        <v>11</v>
      </c>
      <c r="B36" s="224" t="s">
        <v>43</v>
      </c>
      <c r="C36" s="238"/>
      <c r="D36" s="240">
        <f>+'Ekamut-caxs'!D48</f>
        <v>0</v>
      </c>
      <c r="E36" s="237">
        <f t="shared" si="0"/>
        <v>0</v>
      </c>
      <c r="F36" s="236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1" customHeight="1">
      <c r="A37" s="53">
        <v>8</v>
      </c>
      <c r="B37" s="224" t="s">
        <v>114</v>
      </c>
      <c r="C37" s="238">
        <v>120</v>
      </c>
      <c r="D37" s="240">
        <f>+'Ekamut-caxs'!D49</f>
        <v>120</v>
      </c>
      <c r="E37" s="237">
        <f>D37-C37</f>
        <v>0</v>
      </c>
      <c r="F37" s="236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0.25" customHeight="1">
      <c r="A38" s="53">
        <v>9</v>
      </c>
      <c r="B38" s="224" t="s">
        <v>115</v>
      </c>
      <c r="C38" s="238">
        <v>96</v>
      </c>
      <c r="D38" s="240">
        <f>+'Ekamut-caxs'!D50</f>
        <v>88</v>
      </c>
      <c r="E38" s="237">
        <f t="shared" si="0"/>
        <v>-8</v>
      </c>
      <c r="F38" s="236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hidden="1" customHeight="1">
      <c r="A39" s="53">
        <v>14</v>
      </c>
      <c r="B39" s="224" t="s">
        <v>20</v>
      </c>
      <c r="C39" s="236"/>
      <c r="D39" s="240">
        <f>+'Ekamut-caxs'!D51</f>
        <v>0</v>
      </c>
      <c r="E39" s="237">
        <f t="shared" si="0"/>
        <v>0</v>
      </c>
      <c r="F39" s="236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15</v>
      </c>
      <c r="B40" s="224" t="s">
        <v>21</v>
      </c>
      <c r="C40" s="236"/>
      <c r="D40" s="240">
        <f>+'Ekamut-caxs'!D52</f>
        <v>0</v>
      </c>
      <c r="E40" s="237">
        <f>D40-C40</f>
        <v>0</v>
      </c>
      <c r="F40" s="236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customHeight="1">
      <c r="A41" s="53">
        <v>10</v>
      </c>
      <c r="B41" s="224" t="s">
        <v>62</v>
      </c>
      <c r="C41" s="236">
        <v>50</v>
      </c>
      <c r="D41" s="240">
        <f>+'Ekamut-caxs'!D53</f>
        <v>50</v>
      </c>
      <c r="E41" s="237">
        <f>D41-C41</f>
        <v>0</v>
      </c>
      <c r="F41" s="236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17</v>
      </c>
      <c r="B42" s="224" t="s">
        <v>49</v>
      </c>
      <c r="C42" s="236"/>
      <c r="D42" s="240">
        <f>+'Ekamut-caxs'!D54</f>
        <v>0</v>
      </c>
      <c r="E42" s="237">
        <f>D42-C42</f>
        <v>0</v>
      </c>
      <c r="F42" s="236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21" hidden="1" customHeight="1">
      <c r="A43" s="53">
        <v>18</v>
      </c>
      <c r="B43" s="224" t="s">
        <v>40</v>
      </c>
      <c r="C43" s="238"/>
      <c r="D43" s="240">
        <f>+'Ekamut-caxs'!D55</f>
        <v>0</v>
      </c>
      <c r="E43" s="237">
        <f t="shared" si="0"/>
        <v>0</v>
      </c>
      <c r="F43" s="236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5.25" customHeight="1">
      <c r="A44" s="53">
        <v>11</v>
      </c>
      <c r="B44" s="239" t="s">
        <v>71</v>
      </c>
      <c r="C44" s="238">
        <v>50</v>
      </c>
      <c r="D44" s="240">
        <f>+'Ekamut-caxs'!D56</f>
        <v>50</v>
      </c>
      <c r="E44" s="237">
        <f t="shared" si="0"/>
        <v>0</v>
      </c>
      <c r="F44" s="236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39" customHeight="1">
      <c r="A45" s="53">
        <v>12</v>
      </c>
      <c r="B45" s="239" t="s">
        <v>72</v>
      </c>
      <c r="C45" s="236">
        <v>112</v>
      </c>
      <c r="D45" s="240">
        <f>+'Ekamut-caxs'!D57</f>
        <v>112</v>
      </c>
      <c r="E45" s="237">
        <f t="shared" si="0"/>
        <v>0</v>
      </c>
      <c r="F45" s="236"/>
      <c r="G45" s="6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3.25" hidden="1" customHeight="1">
      <c r="A46" s="53">
        <v>21</v>
      </c>
      <c r="B46" s="224" t="s">
        <v>41</v>
      </c>
      <c r="C46" s="236"/>
      <c r="D46" s="240">
        <f>+'Ekamut-caxs'!D58</f>
        <v>0</v>
      </c>
      <c r="E46" s="237">
        <f t="shared" ref="E46:E59" si="2">D46-C46</f>
        <v>0</v>
      </c>
      <c r="F46" s="236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22</v>
      </c>
      <c r="B47" s="224" t="s">
        <v>116</v>
      </c>
      <c r="C47" s="236"/>
      <c r="D47" s="240">
        <f>+'Ekamut-caxs'!D59</f>
        <v>0</v>
      </c>
      <c r="E47" s="237">
        <f t="shared" si="2"/>
        <v>0</v>
      </c>
      <c r="F47" s="236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1" hidden="1" customHeight="1">
      <c r="A48" s="53">
        <v>23</v>
      </c>
      <c r="B48" s="224" t="s">
        <v>42</v>
      </c>
      <c r="C48" s="236"/>
      <c r="D48" s="240">
        <f>+'Ekamut-caxs'!D60</f>
        <v>0</v>
      </c>
      <c r="E48" s="237">
        <f t="shared" si="2"/>
        <v>0</v>
      </c>
      <c r="F48" s="236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customHeight="1">
      <c r="A49" s="53">
        <v>13</v>
      </c>
      <c r="B49" s="224" t="s">
        <v>59</v>
      </c>
      <c r="C49" s="236">
        <v>45</v>
      </c>
      <c r="D49" s="240">
        <f>+'Ekamut-caxs'!D61</f>
        <v>20</v>
      </c>
      <c r="E49" s="237">
        <f t="shared" si="2"/>
        <v>-25</v>
      </c>
      <c r="F49" s="236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hidden="1" customHeight="1">
      <c r="A50" s="53">
        <v>25</v>
      </c>
      <c r="B50" s="226" t="s">
        <v>194</v>
      </c>
      <c r="C50" s="236"/>
      <c r="D50" s="240">
        <f>+'Ekamut-caxs'!D62</f>
        <v>0</v>
      </c>
      <c r="E50" s="237">
        <f t="shared" ref="E50:E51" si="3">D50-C50</f>
        <v>0</v>
      </c>
      <c r="F50" s="236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0.25" customHeight="1">
      <c r="A51" s="53">
        <v>14</v>
      </c>
      <c r="B51" s="226" t="str" cm="1">
        <f t="array" ref="B51:C51">+'Ekamut-caxs'!B63:C63</f>
        <v>Միջոցառումների և գործուղումների գծով</v>
      </c>
      <c r="C51" s="236">
        <v>0</v>
      </c>
      <c r="D51" s="240">
        <f>+'Ekamut-caxs'!D63</f>
        <v>176</v>
      </c>
      <c r="E51" s="237">
        <f t="shared" si="3"/>
        <v>176</v>
      </c>
      <c r="F51" s="236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50" customFormat="1" ht="21" hidden="1" customHeight="1">
      <c r="A52" s="53">
        <v>27</v>
      </c>
      <c r="B52" s="224" t="s">
        <v>73</v>
      </c>
      <c r="C52" s="236"/>
      <c r="D52" s="240">
        <f>+'Ekamut-caxs'!D64</f>
        <v>0</v>
      </c>
      <c r="E52" s="237">
        <f t="shared" si="2"/>
        <v>0</v>
      </c>
      <c r="F52" s="236"/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</row>
    <row r="53" spans="1:18" s="49" customFormat="1" ht="21" customHeight="1">
      <c r="A53" s="53">
        <v>15</v>
      </c>
      <c r="B53" s="228" t="s">
        <v>273</v>
      </c>
      <c r="C53" s="236">
        <v>100</v>
      </c>
      <c r="D53" s="238">
        <f>+'Ekamut-caxs'!D65</f>
        <v>100</v>
      </c>
      <c r="E53" s="236">
        <f t="shared" si="2"/>
        <v>0</v>
      </c>
      <c r="F53" s="236"/>
    </row>
    <row r="54" spans="1:18" s="49" customFormat="1" ht="21" customHeight="1">
      <c r="A54" s="53">
        <v>16</v>
      </c>
      <c r="B54" s="227" t="s">
        <v>274</v>
      </c>
      <c r="C54" s="236">
        <v>0</v>
      </c>
      <c r="D54" s="238">
        <f>+'Ekamut-caxs'!D67</f>
        <v>60</v>
      </c>
      <c r="E54" s="236">
        <f t="shared" ref="E54:E55" si="4">D54-C54</f>
        <v>60</v>
      </c>
      <c r="F54" s="236"/>
      <c r="G54" s="49" t="s">
        <v>255</v>
      </c>
    </row>
    <row r="55" spans="1:18" s="49" customFormat="1" ht="21" hidden="1" customHeight="1">
      <c r="A55" s="53">
        <v>16</v>
      </c>
      <c r="B55" s="227" t="s">
        <v>277</v>
      </c>
      <c r="C55" s="236">
        <v>0</v>
      </c>
      <c r="D55" s="238">
        <v>0</v>
      </c>
      <c r="E55" s="236">
        <f t="shared" si="4"/>
        <v>0</v>
      </c>
      <c r="F55" s="236"/>
    </row>
    <row r="56" spans="1:18" s="50" customFormat="1" ht="21" customHeight="1">
      <c r="A56" s="53">
        <v>17</v>
      </c>
      <c r="B56" s="288" t="s">
        <v>22</v>
      </c>
      <c r="C56" s="236">
        <v>7171.3</v>
      </c>
      <c r="D56" s="240">
        <f>+'Ekamut-caxs'!D68</f>
        <v>6486.5</v>
      </c>
      <c r="E56" s="237">
        <f t="shared" si="2"/>
        <v>-684.80000000000018</v>
      </c>
      <c r="F56" s="236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ht="20.25" customHeight="1">
      <c r="A57" s="27">
        <v>17.100000000000001</v>
      </c>
      <c r="B57" s="29" t="s">
        <v>74</v>
      </c>
      <c r="C57" s="207">
        <v>6239.5</v>
      </c>
      <c r="D57" s="241">
        <f>+'Ekamut-caxs'!D69</f>
        <v>6239.5</v>
      </c>
      <c r="E57" s="206">
        <f t="shared" si="2"/>
        <v>0</v>
      </c>
      <c r="F57" s="207"/>
      <c r="G57" s="137"/>
    </row>
    <row r="58" spans="1:18" s="50" customFormat="1" ht="21" hidden="1" customHeight="1">
      <c r="A58" s="53">
        <v>31</v>
      </c>
      <c r="B58" s="239" t="s">
        <v>75</v>
      </c>
      <c r="C58" s="236"/>
      <c r="D58" s="240">
        <f>+'Ekamut-caxs'!D70</f>
        <v>0</v>
      </c>
      <c r="E58" s="237">
        <f t="shared" si="2"/>
        <v>0</v>
      </c>
      <c r="F58" s="236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</row>
    <row r="59" spans="1:18" s="50" customFormat="1" ht="21" hidden="1" customHeight="1">
      <c r="A59" s="53">
        <v>32</v>
      </c>
      <c r="B59" s="224" t="s">
        <v>63</v>
      </c>
      <c r="C59" s="236"/>
      <c r="D59" s="240">
        <f>+'Ekamut-caxs'!D71</f>
        <v>0</v>
      </c>
      <c r="E59" s="237">
        <f t="shared" si="2"/>
        <v>0</v>
      </c>
      <c r="F59" s="236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</row>
    <row r="60" spans="1:18" s="33" customFormat="1" ht="24.75" customHeight="1">
      <c r="A60" s="25"/>
      <c r="B60" s="51" t="s">
        <v>76</v>
      </c>
      <c r="C60" s="243">
        <f>C6-C22</f>
        <v>0</v>
      </c>
      <c r="D60" s="243">
        <f>D6-D22</f>
        <v>0</v>
      </c>
      <c r="E60" s="243">
        <f t="shared" si="0"/>
        <v>0</v>
      </c>
      <c r="F60" s="291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s="33" customFormat="1" ht="45" customHeight="1">
      <c r="A61" s="34"/>
      <c r="C61" s="35"/>
      <c r="D61" s="35"/>
      <c r="E61" s="35"/>
      <c r="F61" s="35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ht="24.75" customHeight="1">
      <c r="B62" s="36" t="s">
        <v>2</v>
      </c>
      <c r="C62" s="23"/>
      <c r="D62" s="429" t="str">
        <f>+'Ekamut-caxs'!D74</f>
        <v>Պավել Քարտաշյան</v>
      </c>
      <c r="E62" s="429"/>
      <c r="F62" s="104"/>
    </row>
    <row r="63" spans="1:18" ht="9.75" customHeight="1">
      <c r="B63" s="37"/>
      <c r="D63" s="428" t="s">
        <v>5</v>
      </c>
      <c r="E63" s="428"/>
      <c r="F63" s="286"/>
    </row>
    <row r="64" spans="1:18" ht="24.75" customHeight="1">
      <c r="B64" s="36" t="s">
        <v>6</v>
      </c>
      <c r="C64" s="23"/>
      <c r="D64" s="429" t="str">
        <f>+'Ekamut-caxs'!D76</f>
        <v>Սիմա Դավինյան</v>
      </c>
      <c r="E64" s="429"/>
      <c r="F64" s="104"/>
    </row>
    <row r="65" spans="1:6" ht="11.25" customHeight="1">
      <c r="D65" s="428" t="s">
        <v>5</v>
      </c>
      <c r="E65" s="428"/>
      <c r="F65" s="286"/>
    </row>
    <row r="66" spans="1:6" s="18" customFormat="1">
      <c r="A66" s="23"/>
      <c r="B66" s="136" t="s">
        <v>1</v>
      </c>
      <c r="C66" s="19"/>
      <c r="D66" s="19"/>
      <c r="E66" s="19"/>
      <c r="F66" s="19"/>
    </row>
    <row r="67" spans="1:6" s="18" customFormat="1">
      <c r="A67" s="98"/>
    </row>
    <row r="68" spans="1:6" s="18" customFormat="1">
      <c r="A68" s="98"/>
    </row>
    <row r="69" spans="1:6" s="18" customFormat="1">
      <c r="A69" s="98"/>
    </row>
    <row r="70" spans="1:6" s="18" customFormat="1">
      <c r="A70" s="98"/>
    </row>
    <row r="71" spans="1:6" s="18" customFormat="1">
      <c r="A71" s="98"/>
    </row>
    <row r="72" spans="1:6" s="18" customFormat="1">
      <c r="A72" s="98"/>
    </row>
    <row r="73" spans="1:6" s="18" customFormat="1">
      <c r="A73" s="98"/>
    </row>
    <row r="74" spans="1:6" s="18" customFormat="1">
      <c r="A74" s="98"/>
    </row>
    <row r="75" spans="1:6" s="18" customFormat="1">
      <c r="A75" s="98"/>
    </row>
    <row r="76" spans="1:6" s="18" customFormat="1">
      <c r="A76" s="98"/>
    </row>
    <row r="77" spans="1:6" s="18" customFormat="1">
      <c r="A77" s="98"/>
    </row>
    <row r="78" spans="1:6" s="18" customFormat="1">
      <c r="A78" s="98"/>
    </row>
    <row r="79" spans="1:6" s="18" customFormat="1">
      <c r="A79" s="98"/>
    </row>
    <row r="80" spans="1:6" s="18" customFormat="1">
      <c r="A80" s="98"/>
    </row>
    <row r="81" spans="1:1" s="18" customFormat="1">
      <c r="A81" s="98"/>
    </row>
    <row r="82" spans="1:1" s="18" customFormat="1">
      <c r="A82" s="98"/>
    </row>
    <row r="83" spans="1:1" s="18" customFormat="1">
      <c r="A83" s="98"/>
    </row>
    <row r="84" spans="1:1" s="18" customFormat="1">
      <c r="A84" s="9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5"/>
  <sheetViews>
    <sheetView view="pageBreakPreview" zoomScaleSheetLayoutView="100" workbookViewId="0">
      <selection activeCell="B16" sqref="B16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140625" style="19" customWidth="1"/>
    <col min="7" max="7" width="9.140625" style="110"/>
    <col min="8" max="13" width="9.140625" style="98"/>
    <col min="14" max="20" width="9.140625" style="105"/>
    <col min="21" max="16384" width="9.140625" style="19"/>
  </cols>
  <sheetData>
    <row r="1" spans="1:20" ht="23.25" customHeight="1">
      <c r="A1" s="427" t="s">
        <v>77</v>
      </c>
      <c r="B1" s="427"/>
      <c r="C1" s="427"/>
      <c r="D1" s="427"/>
      <c r="E1" s="427"/>
      <c r="F1" s="427"/>
    </row>
    <row r="2" spans="1:20" s="21" customFormat="1" ht="42.6" customHeight="1">
      <c r="A2" s="411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11"/>
      <c r="C2" s="411"/>
      <c r="D2" s="411"/>
      <c r="E2" s="411"/>
      <c r="F2" s="411"/>
      <c r="G2" s="94"/>
      <c r="H2" s="4"/>
      <c r="I2" s="99"/>
      <c r="J2" s="99"/>
      <c r="K2" s="99"/>
      <c r="L2" s="99"/>
      <c r="M2" s="99"/>
      <c r="N2" s="106"/>
      <c r="O2" s="106"/>
      <c r="P2" s="106"/>
      <c r="Q2" s="106"/>
      <c r="R2" s="106"/>
      <c r="S2" s="106"/>
      <c r="T2" s="106"/>
    </row>
    <row r="3" spans="1:20" ht="42" customHeight="1">
      <c r="A3" s="430" t="s">
        <v>245</v>
      </c>
      <c r="B3" s="430"/>
      <c r="C3" s="430"/>
      <c r="D3" s="430"/>
      <c r="E3" s="430"/>
      <c r="F3" s="430"/>
      <c r="G3" s="111"/>
      <c r="H3" s="100"/>
      <c r="I3" s="100"/>
      <c r="J3" s="100"/>
      <c r="K3" s="100"/>
      <c r="L3" s="100"/>
    </row>
    <row r="4" spans="1:20" s="21" customFormat="1" ht="18" customHeight="1">
      <c r="A4" s="9"/>
      <c r="B4" s="9"/>
      <c r="F4" s="10" t="s">
        <v>39</v>
      </c>
      <c r="G4" s="112"/>
      <c r="H4" s="99"/>
      <c r="I4" s="99"/>
      <c r="J4" s="99"/>
      <c r="K4" s="99"/>
      <c r="L4" s="99"/>
      <c r="M4" s="99"/>
      <c r="N4" s="106"/>
      <c r="O4" s="106"/>
      <c r="P4" s="106"/>
      <c r="Q4" s="106"/>
      <c r="R4" s="106"/>
      <c r="S4" s="106"/>
      <c r="T4" s="106"/>
    </row>
    <row r="5" spans="1:20" s="28" customFormat="1" ht="87" customHeight="1">
      <c r="A5" s="80" t="s">
        <v>3</v>
      </c>
      <c r="B5" s="82" t="s">
        <v>26</v>
      </c>
      <c r="C5" s="199" t="s">
        <v>173</v>
      </c>
      <c r="D5" s="199" t="s">
        <v>174</v>
      </c>
      <c r="E5" s="81" t="s">
        <v>46</v>
      </c>
      <c r="F5" s="287" t="str">
        <f>+'[6]Ekamutneri hamematakan'!F5</f>
        <v>Ծանոթություն հոդվածային ավելացումների վերաբերյալ</v>
      </c>
      <c r="G5" s="113"/>
      <c r="H5" s="101"/>
      <c r="I5" s="101"/>
      <c r="J5" s="101"/>
      <c r="K5" s="101"/>
      <c r="L5" s="101"/>
      <c r="M5" s="101"/>
      <c r="N5" s="107"/>
      <c r="O5" s="107"/>
      <c r="P5" s="107"/>
      <c r="Q5" s="107"/>
      <c r="R5" s="107"/>
      <c r="S5" s="107"/>
      <c r="T5" s="107"/>
    </row>
    <row r="6" spans="1:20" s="21" customFormat="1" ht="41.25" customHeight="1">
      <c r="A6" s="11" t="s">
        <v>7</v>
      </c>
      <c r="B6" s="12" t="s">
        <v>27</v>
      </c>
      <c r="C6" s="208">
        <v>2414.6999999999998</v>
      </c>
      <c r="D6" s="208">
        <f>+C6</f>
        <v>2414.6999999999998</v>
      </c>
      <c r="E6" s="231">
        <f t="shared" ref="E6:E63" si="0">D6-C6</f>
        <v>0</v>
      </c>
      <c r="F6" s="208"/>
      <c r="G6" s="112"/>
      <c r="H6" s="99"/>
      <c r="I6" s="99"/>
      <c r="J6" s="99"/>
      <c r="K6" s="99"/>
      <c r="L6" s="99"/>
      <c r="M6" s="99"/>
      <c r="N6" s="106"/>
      <c r="O6" s="106"/>
      <c r="P6" s="106"/>
      <c r="Q6" s="106"/>
      <c r="R6" s="106"/>
      <c r="S6" s="106"/>
      <c r="T6" s="106"/>
    </row>
    <row r="7" spans="1:20" s="21" customFormat="1" ht="38.25" customHeight="1">
      <c r="A7" s="11" t="s">
        <v>11</v>
      </c>
      <c r="B7" s="12" t="s">
        <v>78</v>
      </c>
      <c r="C7" s="231">
        <f>SUM(C8:C9,C11:C20)</f>
        <v>101511.5</v>
      </c>
      <c r="D7" s="231">
        <f>SUM(D8:D9,D11:D20)</f>
        <v>101511.6</v>
      </c>
      <c r="E7" s="231">
        <f>D7-C7</f>
        <v>0.10000000000582077</v>
      </c>
      <c r="F7" s="208"/>
      <c r="G7" s="112"/>
      <c r="H7" s="99"/>
      <c r="I7" s="99"/>
      <c r="J7" s="99"/>
      <c r="K7" s="99"/>
      <c r="L7" s="99"/>
      <c r="M7" s="99"/>
      <c r="N7" s="106"/>
      <c r="O7" s="106"/>
      <c r="P7" s="106"/>
      <c r="Q7" s="106"/>
      <c r="R7" s="106"/>
      <c r="S7" s="106"/>
      <c r="T7" s="106"/>
    </row>
    <row r="8" spans="1:20" s="50" customFormat="1" ht="24" customHeight="1">
      <c r="A8" s="53">
        <v>1</v>
      </c>
      <c r="B8" s="221" t="s">
        <v>112</v>
      </c>
      <c r="C8" s="222">
        <v>101464.5</v>
      </c>
      <c r="D8" s="223">
        <f>+'Dramakan hosqer'!D21</f>
        <v>101464.5</v>
      </c>
      <c r="E8" s="223">
        <f>D8-C8</f>
        <v>0</v>
      </c>
      <c r="F8" s="222"/>
      <c r="G8" s="92"/>
      <c r="H8" s="102"/>
      <c r="I8" s="102"/>
      <c r="J8" s="102"/>
      <c r="K8" s="102"/>
      <c r="L8" s="102"/>
      <c r="M8" s="102"/>
      <c r="N8" s="108"/>
      <c r="O8" s="108"/>
      <c r="P8" s="108"/>
      <c r="Q8" s="108"/>
      <c r="R8" s="108"/>
      <c r="S8" s="108"/>
      <c r="T8" s="108"/>
    </row>
    <row r="9" spans="1:20" s="50" customFormat="1" ht="25.15" hidden="1" customHeight="1">
      <c r="A9" s="53">
        <v>2</v>
      </c>
      <c r="B9" s="306" t="str">
        <f>+'Dramakan hosqer'!B22</f>
        <v>Այլ նպաստներ բյուջեից, որից՝</v>
      </c>
      <c r="C9" s="222"/>
      <c r="D9" s="223">
        <f>+'Dramakan hosqer'!D22</f>
        <v>0</v>
      </c>
      <c r="E9" s="223">
        <f>D9-C9</f>
        <v>0</v>
      </c>
      <c r="F9" s="222"/>
      <c r="G9" s="92"/>
      <c r="H9" s="102"/>
      <c r="I9" s="102"/>
      <c r="J9" s="102"/>
      <c r="K9" s="102"/>
      <c r="L9" s="102"/>
      <c r="M9" s="102"/>
      <c r="N9" s="108"/>
      <c r="O9" s="108"/>
      <c r="P9" s="108"/>
      <c r="Q9" s="108"/>
      <c r="R9" s="108"/>
      <c r="S9" s="108"/>
      <c r="T9" s="108"/>
    </row>
    <row r="10" spans="1:20" ht="17.45" hidden="1" customHeight="1">
      <c r="A10" s="26">
        <v>2.1</v>
      </c>
      <c r="B10" s="307" t="str">
        <f>+'Dramakan hosqer'!B23</f>
        <v>կամավոր ատեստավորման գծով</v>
      </c>
      <c r="C10" s="209"/>
      <c r="D10" s="235">
        <f>+'Dramakan hosqer'!D23</f>
        <v>0</v>
      </c>
      <c r="E10" s="223">
        <f>D10-C10</f>
        <v>0</v>
      </c>
      <c r="F10" s="209"/>
    </row>
    <row r="11" spans="1:20" s="50" customFormat="1" ht="17.25" hidden="1" customHeight="1">
      <c r="A11" s="53">
        <v>3</v>
      </c>
      <c r="B11" s="224" t="s">
        <v>8</v>
      </c>
      <c r="C11" s="222"/>
      <c r="D11" s="223">
        <f>+'Dramakan hosqer'!D24</f>
        <v>0</v>
      </c>
      <c r="E11" s="223">
        <f t="shared" si="0"/>
        <v>0</v>
      </c>
      <c r="F11" s="222"/>
      <c r="G11" s="92"/>
      <c r="H11" s="102"/>
      <c r="I11" s="102"/>
      <c r="J11" s="102"/>
      <c r="K11" s="102"/>
      <c r="L11" s="102"/>
      <c r="M11" s="102"/>
      <c r="N11" s="108"/>
      <c r="O11" s="108"/>
      <c r="P11" s="108"/>
      <c r="Q11" s="108"/>
      <c r="R11" s="108"/>
      <c r="S11" s="108"/>
      <c r="T11" s="108"/>
    </row>
    <row r="12" spans="1:20" s="50" customFormat="1" ht="17.25" hidden="1" customHeight="1">
      <c r="A12" s="53">
        <v>4</v>
      </c>
      <c r="B12" s="225" t="s">
        <v>48</v>
      </c>
      <c r="C12" s="222"/>
      <c r="D12" s="223">
        <f>+'Dramakan hosqer'!D25</f>
        <v>0</v>
      </c>
      <c r="E12" s="223">
        <f t="shared" si="0"/>
        <v>0</v>
      </c>
      <c r="F12" s="222"/>
      <c r="G12" s="92"/>
      <c r="H12" s="102"/>
      <c r="I12" s="102"/>
      <c r="J12" s="102"/>
      <c r="K12" s="102"/>
      <c r="L12" s="102"/>
      <c r="M12" s="102"/>
      <c r="N12" s="108"/>
      <c r="O12" s="108"/>
      <c r="P12" s="108"/>
      <c r="Q12" s="108"/>
      <c r="R12" s="108"/>
      <c r="S12" s="108"/>
      <c r="T12" s="108"/>
    </row>
    <row r="13" spans="1:20" s="50" customFormat="1" ht="17.25" hidden="1" customHeight="1">
      <c r="A13" s="53">
        <v>5</v>
      </c>
      <c r="B13" s="226" t="s">
        <v>58</v>
      </c>
      <c r="C13" s="222"/>
      <c r="D13" s="223">
        <f>+'Dramakan hosqer'!D26</f>
        <v>0</v>
      </c>
      <c r="E13" s="223">
        <f t="shared" si="0"/>
        <v>0</v>
      </c>
      <c r="F13" s="222"/>
      <c r="G13" s="92"/>
      <c r="H13" s="102"/>
      <c r="I13" s="102"/>
      <c r="J13" s="102"/>
      <c r="K13" s="102"/>
      <c r="L13" s="102"/>
      <c r="M13" s="102"/>
      <c r="N13" s="108"/>
      <c r="O13" s="108"/>
      <c r="P13" s="108"/>
      <c r="Q13" s="108"/>
      <c r="R13" s="108"/>
      <c r="S13" s="108"/>
      <c r="T13" s="108"/>
    </row>
    <row r="14" spans="1:20" s="50" customFormat="1" ht="17.25" hidden="1" customHeight="1">
      <c r="A14" s="53">
        <v>6</v>
      </c>
      <c r="B14" s="21" t="s">
        <v>187</v>
      </c>
      <c r="C14" s="222"/>
      <c r="D14" s="223">
        <f>+'Dramakan hosqer'!D27</f>
        <v>0</v>
      </c>
      <c r="E14" s="223">
        <f t="shared" si="0"/>
        <v>0</v>
      </c>
      <c r="F14" s="222"/>
      <c r="G14" s="92"/>
      <c r="H14" s="102"/>
      <c r="I14" s="102"/>
      <c r="J14" s="102"/>
      <c r="K14" s="102"/>
      <c r="L14" s="102"/>
      <c r="M14" s="102"/>
      <c r="N14" s="108"/>
      <c r="O14" s="108"/>
      <c r="P14" s="108"/>
      <c r="Q14" s="108"/>
      <c r="R14" s="108"/>
      <c r="S14" s="108"/>
      <c r="T14" s="108"/>
    </row>
    <row r="15" spans="1:20" s="50" customFormat="1" ht="17.25" hidden="1" customHeight="1">
      <c r="A15" s="53">
        <v>7</v>
      </c>
      <c r="B15" s="221" t="s">
        <v>9</v>
      </c>
      <c r="C15" s="222"/>
      <c r="D15" s="223">
        <v>0</v>
      </c>
      <c r="E15" s="223">
        <f t="shared" si="0"/>
        <v>0</v>
      </c>
      <c r="F15" s="222"/>
      <c r="G15" s="92"/>
      <c r="H15" s="102"/>
      <c r="I15" s="102"/>
      <c r="J15" s="102"/>
      <c r="K15" s="102"/>
      <c r="L15" s="102"/>
      <c r="M15" s="102"/>
      <c r="N15" s="108"/>
      <c r="O15" s="108"/>
      <c r="P15" s="108"/>
      <c r="Q15" s="108"/>
      <c r="R15" s="108"/>
      <c r="S15" s="108"/>
      <c r="T15" s="108"/>
    </row>
    <row r="16" spans="1:20" s="50" customFormat="1" ht="17.25" hidden="1" customHeight="1">
      <c r="A16" s="53">
        <v>8</v>
      </c>
      <c r="B16" s="221" t="s">
        <v>67</v>
      </c>
      <c r="C16" s="222"/>
      <c r="D16" s="223">
        <f>+'Dramakan hosqer'!D28</f>
        <v>0</v>
      </c>
      <c r="E16" s="223">
        <f t="shared" si="0"/>
        <v>0</v>
      </c>
      <c r="F16" s="222"/>
      <c r="G16" s="92"/>
      <c r="H16" s="102"/>
      <c r="I16" s="102"/>
      <c r="J16" s="102"/>
      <c r="K16" s="102"/>
      <c r="L16" s="102"/>
      <c r="M16" s="102"/>
      <c r="N16" s="108"/>
      <c r="O16" s="108"/>
      <c r="P16" s="108"/>
      <c r="Q16" s="108"/>
      <c r="R16" s="108"/>
      <c r="S16" s="108"/>
      <c r="T16" s="108"/>
    </row>
    <row r="17" spans="1:20" s="50" customFormat="1" ht="17.25" hidden="1" customHeight="1">
      <c r="A17" s="53">
        <v>9</v>
      </c>
      <c r="B17" s="221" t="s">
        <v>28</v>
      </c>
      <c r="C17" s="222"/>
      <c r="D17" s="223">
        <f>+'Dramakan hosqer'!D29</f>
        <v>0</v>
      </c>
      <c r="E17" s="223">
        <f t="shared" si="0"/>
        <v>0</v>
      </c>
      <c r="F17" s="222"/>
      <c r="G17" s="92"/>
      <c r="H17" s="102"/>
      <c r="I17" s="102"/>
      <c r="J17" s="102"/>
      <c r="K17" s="102"/>
      <c r="L17" s="102"/>
      <c r="M17" s="102"/>
      <c r="N17" s="108"/>
      <c r="O17" s="108"/>
      <c r="P17" s="108"/>
      <c r="Q17" s="108"/>
      <c r="R17" s="108"/>
      <c r="S17" s="108"/>
      <c r="T17" s="108"/>
    </row>
    <row r="18" spans="1:20" s="50" customFormat="1" ht="18" customHeight="1">
      <c r="A18" s="53">
        <v>2</v>
      </c>
      <c r="B18" s="221" t="s">
        <v>10</v>
      </c>
      <c r="C18" s="222">
        <v>47</v>
      </c>
      <c r="D18" s="223">
        <f>+'Dramakan hosqer'!D30</f>
        <v>47.1</v>
      </c>
      <c r="E18" s="223">
        <f>D18-C18</f>
        <v>0.10000000000000142</v>
      </c>
      <c r="F18" s="222"/>
      <c r="G18" s="92"/>
      <c r="H18" s="102"/>
      <c r="I18" s="102"/>
      <c r="J18" s="102"/>
      <c r="K18" s="102"/>
      <c r="L18" s="102"/>
      <c r="M18" s="102"/>
      <c r="N18" s="108"/>
      <c r="O18" s="108"/>
      <c r="P18" s="108"/>
      <c r="Q18" s="108"/>
      <c r="R18" s="108"/>
      <c r="S18" s="108"/>
      <c r="T18" s="108"/>
    </row>
    <row r="19" spans="1:20" s="49" customFormat="1" ht="17.25" hidden="1" customHeight="1">
      <c r="A19" s="53">
        <v>11</v>
      </c>
      <c r="B19" s="227"/>
      <c r="C19" s="222"/>
      <c r="D19" s="222">
        <f>+'Dramakan hosqer'!D31</f>
        <v>0</v>
      </c>
      <c r="E19" s="222">
        <f>D19-C19</f>
        <v>0</v>
      </c>
      <c r="F19" s="222"/>
      <c r="G19" s="92"/>
      <c r="H19" s="102"/>
      <c r="I19" s="102"/>
      <c r="J19" s="102"/>
      <c r="K19" s="102"/>
      <c r="L19" s="102"/>
      <c r="M19" s="102"/>
      <c r="N19" s="108"/>
      <c r="O19" s="108"/>
      <c r="P19" s="108"/>
      <c r="Q19" s="108"/>
      <c r="R19" s="108"/>
      <c r="S19" s="108"/>
      <c r="T19" s="108"/>
    </row>
    <row r="20" spans="1:20" s="49" customFormat="1" ht="17.25" hidden="1" customHeight="1">
      <c r="A20" s="53">
        <v>12</v>
      </c>
      <c r="B20" s="227"/>
      <c r="C20" s="222"/>
      <c r="D20" s="222">
        <f>+'Dramakan hosqer'!D32</f>
        <v>0</v>
      </c>
      <c r="E20" s="222">
        <f>D20-C20</f>
        <v>0</v>
      </c>
      <c r="F20" s="222"/>
      <c r="G20" s="92" t="s">
        <v>237</v>
      </c>
      <c r="H20" s="102"/>
      <c r="I20" s="102"/>
      <c r="J20" s="102"/>
      <c r="K20" s="102"/>
      <c r="L20" s="102"/>
      <c r="M20" s="102"/>
      <c r="N20" s="108"/>
      <c r="O20" s="108"/>
      <c r="P20" s="108"/>
      <c r="Q20" s="108"/>
      <c r="R20" s="108"/>
      <c r="S20" s="108"/>
      <c r="T20" s="108"/>
    </row>
    <row r="21" spans="1:20" s="21" customFormat="1" ht="36" customHeight="1">
      <c r="A21" s="11" t="s">
        <v>29</v>
      </c>
      <c r="B21" s="12" t="s">
        <v>79</v>
      </c>
      <c r="C21" s="231">
        <f>+C22+C62+C75</f>
        <v>102950.39999999999</v>
      </c>
      <c r="D21" s="231">
        <f>+D22+D62+D75</f>
        <v>103811.6</v>
      </c>
      <c r="E21" s="231">
        <f t="shared" si="0"/>
        <v>861.20000000001164</v>
      </c>
      <c r="F21" s="208"/>
      <c r="G21" s="112"/>
      <c r="H21" s="99"/>
      <c r="I21" s="99"/>
      <c r="J21" s="99"/>
      <c r="K21" s="99"/>
      <c r="L21" s="99"/>
      <c r="M21" s="99"/>
      <c r="N21" s="106"/>
      <c r="O21" s="106"/>
      <c r="P21" s="106"/>
      <c r="Q21" s="106"/>
      <c r="R21" s="106"/>
      <c r="S21" s="106"/>
      <c r="T21" s="106"/>
    </row>
    <row r="22" spans="1:20" s="21" customFormat="1" ht="21" customHeight="1">
      <c r="A22" s="14" t="s">
        <v>51</v>
      </c>
      <c r="B22" s="12" t="s">
        <v>54</v>
      </c>
      <c r="C22" s="231">
        <f>SUM(C23,C27:C32,C33:C56,C60:C61)</f>
        <v>102950.39999999999</v>
      </c>
      <c r="D22" s="231">
        <f>SUM(D23,D27:D56,D60:D61)</f>
        <v>103811.6</v>
      </c>
      <c r="E22" s="231">
        <f t="shared" si="0"/>
        <v>861.20000000001164</v>
      </c>
      <c r="F22" s="208"/>
      <c r="G22" s="112"/>
      <c r="H22" s="99"/>
      <c r="I22" s="99"/>
      <c r="J22" s="99"/>
      <c r="K22" s="99"/>
      <c r="L22" s="99"/>
      <c r="M22" s="99"/>
      <c r="N22" s="106"/>
      <c r="O22" s="106"/>
      <c r="P22" s="106"/>
      <c r="Q22" s="106"/>
      <c r="R22" s="106"/>
      <c r="S22" s="106"/>
      <c r="T22" s="106"/>
    </row>
    <row r="23" spans="1:20" s="50" customFormat="1" ht="18" customHeight="1">
      <c r="A23" s="53">
        <v>1</v>
      </c>
      <c r="B23" s="228" t="s">
        <v>12</v>
      </c>
      <c r="C23" s="222">
        <v>93575.9</v>
      </c>
      <c r="D23" s="223">
        <f>+'Dramakan hosqer'!D35</f>
        <v>94028.4</v>
      </c>
      <c r="E23" s="223">
        <f t="shared" si="0"/>
        <v>452.5</v>
      </c>
      <c r="F23" s="222"/>
      <c r="G23" s="92"/>
      <c r="H23" s="102"/>
      <c r="I23" s="102"/>
      <c r="J23" s="102"/>
      <c r="K23" s="102"/>
      <c r="L23" s="102"/>
      <c r="M23" s="102"/>
      <c r="N23" s="108"/>
      <c r="O23" s="108"/>
      <c r="P23" s="108"/>
      <c r="Q23" s="108"/>
      <c r="R23" s="108"/>
      <c r="S23" s="108"/>
      <c r="T23" s="108"/>
    </row>
    <row r="24" spans="1:20" ht="17.25" hidden="1" customHeight="1">
      <c r="A24" s="26">
        <v>1.1000000000000001</v>
      </c>
      <c r="B24" s="31" t="s">
        <v>113</v>
      </c>
      <c r="C24" s="209"/>
      <c r="D24" s="235">
        <f>+'Dramakan hosqer'!D36</f>
        <v>0</v>
      </c>
      <c r="E24" s="235">
        <f t="shared" si="0"/>
        <v>0</v>
      </c>
      <c r="F24" s="209"/>
    </row>
    <row r="25" spans="1:20" ht="18" customHeight="1">
      <c r="A25" s="26">
        <v>1.1000000000000001</v>
      </c>
      <c r="B25" s="31" t="s">
        <v>13</v>
      </c>
      <c r="C25" s="209">
        <v>0</v>
      </c>
      <c r="D25" s="235">
        <f>+'Dramakan hosqer'!D37</f>
        <v>871.4</v>
      </c>
      <c r="E25" s="235">
        <f t="shared" si="0"/>
        <v>871.4</v>
      </c>
      <c r="F25" s="209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09"/>
      <c r="D26" s="235">
        <f>+'Dramakan hosqer'!D38</f>
        <v>0</v>
      </c>
      <c r="E26" s="235">
        <f t="shared" si="0"/>
        <v>0</v>
      </c>
      <c r="F26" s="209"/>
    </row>
    <row r="27" spans="1:20" s="50" customFormat="1" ht="18" customHeight="1">
      <c r="A27" s="53">
        <v>2</v>
      </c>
      <c r="B27" s="224" t="s">
        <v>15</v>
      </c>
      <c r="C27" s="222">
        <v>2374.5</v>
      </c>
      <c r="D27" s="223">
        <f>+'Dramakan hosqer'!D39</f>
        <v>2383.6999999999998</v>
      </c>
      <c r="E27" s="223">
        <f t="shared" si="0"/>
        <v>9.1999999999998181</v>
      </c>
      <c r="F27" s="222"/>
      <c r="G27" s="92"/>
      <c r="H27" s="102"/>
      <c r="I27" s="102"/>
      <c r="J27" s="102"/>
      <c r="K27" s="102"/>
      <c r="L27" s="102"/>
      <c r="M27" s="102"/>
      <c r="N27" s="108"/>
      <c r="O27" s="108"/>
      <c r="P27" s="108"/>
      <c r="Q27" s="108"/>
      <c r="R27" s="108"/>
      <c r="S27" s="108"/>
      <c r="T27" s="108"/>
    </row>
    <row r="28" spans="1:20" s="50" customFormat="1" ht="18" customHeight="1">
      <c r="A28" s="53">
        <v>3</v>
      </c>
      <c r="B28" s="224" t="s">
        <v>14</v>
      </c>
      <c r="C28" s="222">
        <v>2655.7</v>
      </c>
      <c r="D28" s="223">
        <f>+'Dramakan hosqer'!D40</f>
        <v>2706.6</v>
      </c>
      <c r="E28" s="223">
        <f t="shared" si="0"/>
        <v>50.900000000000091</v>
      </c>
      <c r="F28" s="222"/>
      <c r="G28" s="92"/>
      <c r="H28" s="102"/>
      <c r="I28" s="102"/>
      <c r="J28" s="102"/>
      <c r="K28" s="102"/>
      <c r="L28" s="102"/>
      <c r="M28" s="102"/>
      <c r="N28" s="108"/>
      <c r="O28" s="108"/>
      <c r="P28" s="108"/>
      <c r="Q28" s="108"/>
      <c r="R28" s="108"/>
      <c r="S28" s="108"/>
      <c r="T28" s="108"/>
    </row>
    <row r="29" spans="1:20" s="50" customFormat="1" ht="18" customHeight="1">
      <c r="A29" s="53">
        <v>4</v>
      </c>
      <c r="B29" s="224" t="s">
        <v>16</v>
      </c>
      <c r="C29" s="222">
        <v>316.7</v>
      </c>
      <c r="D29" s="223">
        <f>+'Dramakan hosqer'!D41</f>
        <v>286.3</v>
      </c>
      <c r="E29" s="223">
        <f t="shared" si="0"/>
        <v>-30.399999999999977</v>
      </c>
      <c r="F29" s="222"/>
      <c r="G29" s="92"/>
      <c r="H29" s="102"/>
      <c r="I29" s="102"/>
      <c r="J29" s="102"/>
      <c r="K29" s="102"/>
      <c r="L29" s="102"/>
      <c r="M29" s="102"/>
      <c r="N29" s="108"/>
      <c r="O29" s="108"/>
      <c r="P29" s="108"/>
      <c r="Q29" s="108"/>
      <c r="R29" s="108"/>
      <c r="S29" s="108"/>
      <c r="T29" s="108"/>
    </row>
    <row r="30" spans="1:20" s="50" customFormat="1" ht="18" hidden="1" customHeight="1">
      <c r="A30" s="53">
        <v>5</v>
      </c>
      <c r="B30" s="224" t="s">
        <v>17</v>
      </c>
      <c r="C30" s="222"/>
      <c r="D30" s="223">
        <f>+'Dramakan hosqer'!D42</f>
        <v>0</v>
      </c>
      <c r="E30" s="223">
        <f t="shared" si="0"/>
        <v>0</v>
      </c>
      <c r="F30" s="222"/>
      <c r="G30" s="92"/>
      <c r="H30" s="102"/>
      <c r="I30" s="102"/>
      <c r="J30" s="102"/>
      <c r="K30" s="102"/>
      <c r="L30" s="102"/>
      <c r="M30" s="102"/>
      <c r="N30" s="108"/>
      <c r="O30" s="108"/>
      <c r="P30" s="108"/>
      <c r="Q30" s="108"/>
      <c r="R30" s="108"/>
      <c r="S30" s="108"/>
      <c r="T30" s="108"/>
    </row>
    <row r="31" spans="1:20" s="50" customFormat="1" ht="16.5" hidden="1" customHeight="1">
      <c r="A31" s="53">
        <v>6</v>
      </c>
      <c r="B31" s="224" t="s">
        <v>18</v>
      </c>
      <c r="C31" s="222"/>
      <c r="D31" s="223">
        <f>+'Dramakan hosqer'!D43</f>
        <v>0</v>
      </c>
      <c r="E31" s="223">
        <f t="shared" si="0"/>
        <v>0</v>
      </c>
      <c r="F31" s="222"/>
      <c r="G31" s="114"/>
      <c r="H31" s="103"/>
      <c r="I31" s="103"/>
      <c r="J31" s="102"/>
      <c r="K31" s="102"/>
      <c r="L31" s="102"/>
      <c r="M31" s="102"/>
      <c r="N31" s="108"/>
      <c r="O31" s="108"/>
      <c r="P31" s="108"/>
      <c r="Q31" s="108"/>
      <c r="R31" s="108"/>
      <c r="S31" s="108"/>
      <c r="T31" s="108"/>
    </row>
    <row r="32" spans="1:20" s="50" customFormat="1" ht="17.25">
      <c r="A32" s="53">
        <v>5</v>
      </c>
      <c r="B32" s="224" t="s">
        <v>242</v>
      </c>
      <c r="C32" s="223">
        <v>273.60000000000002</v>
      </c>
      <c r="D32" s="223">
        <f>+'Dramakan hosqer'!D44</f>
        <v>273.60000000000002</v>
      </c>
      <c r="E32" s="223">
        <f t="shared" si="0"/>
        <v>0</v>
      </c>
      <c r="F32" s="222"/>
      <c r="G32" s="92"/>
      <c r="H32" s="102"/>
      <c r="I32" s="102"/>
      <c r="J32" s="102"/>
      <c r="K32" s="102"/>
      <c r="L32" s="102"/>
      <c r="M32" s="102"/>
      <c r="N32" s="108"/>
      <c r="O32" s="108"/>
      <c r="P32" s="108"/>
      <c r="Q32" s="108"/>
      <c r="R32" s="108"/>
      <c r="S32" s="108"/>
      <c r="T32" s="108"/>
    </row>
    <row r="33" spans="1:20" s="50" customFormat="1" ht="18" hidden="1" customHeight="1">
      <c r="A33" s="53">
        <v>8</v>
      </c>
      <c r="B33" s="224" t="s">
        <v>19</v>
      </c>
      <c r="C33" s="222"/>
      <c r="D33" s="223">
        <f>+'Dramakan hosqer'!D45</f>
        <v>0</v>
      </c>
      <c r="E33" s="223">
        <f t="shared" si="0"/>
        <v>0</v>
      </c>
      <c r="F33" s="222"/>
      <c r="G33" s="92"/>
      <c r="H33" s="102"/>
      <c r="I33" s="102"/>
      <c r="J33" s="102"/>
      <c r="K33" s="102"/>
      <c r="L33" s="102"/>
      <c r="M33" s="102"/>
      <c r="N33" s="108"/>
      <c r="O33" s="108"/>
      <c r="P33" s="108"/>
      <c r="Q33" s="108"/>
      <c r="R33" s="108"/>
      <c r="S33" s="108"/>
      <c r="T33" s="108"/>
    </row>
    <row r="34" spans="1:20" s="50" customFormat="1" ht="18" customHeight="1">
      <c r="A34" s="53">
        <v>6</v>
      </c>
      <c r="B34" s="224" t="s">
        <v>243</v>
      </c>
      <c r="C34" s="222">
        <v>650</v>
      </c>
      <c r="D34" s="223">
        <f>+'Dramakan hosqer'!D46</f>
        <v>650</v>
      </c>
      <c r="E34" s="223">
        <f t="shared" si="0"/>
        <v>0</v>
      </c>
      <c r="F34" s="222"/>
      <c r="G34" s="6"/>
      <c r="H34" s="102"/>
      <c r="I34" s="102"/>
      <c r="J34" s="102"/>
      <c r="K34" s="102"/>
      <c r="L34" s="102"/>
      <c r="M34" s="102"/>
      <c r="N34" s="108"/>
      <c r="O34" s="108"/>
      <c r="P34" s="108"/>
      <c r="Q34" s="108"/>
      <c r="R34" s="108"/>
      <c r="S34" s="108"/>
      <c r="T34" s="108"/>
    </row>
    <row r="35" spans="1:20" s="50" customFormat="1" ht="18.600000000000001" customHeight="1">
      <c r="A35" s="53">
        <v>7</v>
      </c>
      <c r="B35" s="229" t="s">
        <v>70</v>
      </c>
      <c r="C35" s="222">
        <v>160</v>
      </c>
      <c r="D35" s="223">
        <f>+'Dramakan hosqer'!D47</f>
        <v>160</v>
      </c>
      <c r="E35" s="223">
        <f t="shared" si="0"/>
        <v>0</v>
      </c>
      <c r="F35" s="222"/>
      <c r="G35" s="92"/>
      <c r="H35" s="102"/>
      <c r="I35" s="102"/>
      <c r="J35" s="102"/>
      <c r="K35" s="102"/>
      <c r="L35" s="102"/>
      <c r="M35" s="102"/>
      <c r="N35" s="108"/>
      <c r="O35" s="108"/>
      <c r="P35" s="108"/>
      <c r="Q35" s="108"/>
      <c r="R35" s="108"/>
      <c r="S35" s="108"/>
      <c r="T35" s="108"/>
    </row>
    <row r="36" spans="1:20" s="50" customFormat="1" ht="18" hidden="1" customHeight="1">
      <c r="A36" s="53">
        <v>11</v>
      </c>
      <c r="B36" s="224" t="s">
        <v>43</v>
      </c>
      <c r="C36" s="222"/>
      <c r="D36" s="223">
        <f>+'Dramakan hosqer'!D48</f>
        <v>0</v>
      </c>
      <c r="E36" s="223">
        <f t="shared" si="0"/>
        <v>0</v>
      </c>
      <c r="F36" s="222"/>
      <c r="G36" s="92"/>
      <c r="H36" s="102"/>
      <c r="I36" s="102"/>
      <c r="J36" s="102"/>
      <c r="K36" s="102"/>
      <c r="L36" s="102"/>
      <c r="M36" s="102"/>
      <c r="N36" s="108"/>
      <c r="O36" s="108"/>
      <c r="P36" s="108"/>
      <c r="Q36" s="108"/>
      <c r="R36" s="108"/>
      <c r="S36" s="108"/>
      <c r="T36" s="108"/>
    </row>
    <row r="37" spans="1:20" s="50" customFormat="1" ht="18" customHeight="1">
      <c r="A37" s="53">
        <v>8</v>
      </c>
      <c r="B37" s="224" t="s">
        <v>114</v>
      </c>
      <c r="C37" s="222">
        <v>120</v>
      </c>
      <c r="D37" s="223">
        <f>+'Dramakan hosqer'!D49</f>
        <v>120</v>
      </c>
      <c r="E37" s="223">
        <f t="shared" si="0"/>
        <v>0</v>
      </c>
      <c r="F37" s="222"/>
      <c r="G37" s="92"/>
      <c r="H37" s="102"/>
      <c r="I37" s="102"/>
      <c r="J37" s="102"/>
      <c r="K37" s="102"/>
      <c r="L37" s="102"/>
      <c r="M37" s="102"/>
      <c r="N37" s="108"/>
      <c r="O37" s="108"/>
      <c r="P37" s="108"/>
      <c r="Q37" s="108"/>
      <c r="R37" s="108"/>
      <c r="S37" s="108"/>
      <c r="T37" s="108"/>
    </row>
    <row r="38" spans="1:20" s="50" customFormat="1" ht="18" customHeight="1">
      <c r="A38" s="53">
        <v>9</v>
      </c>
      <c r="B38" s="224" t="s">
        <v>115</v>
      </c>
      <c r="C38" s="222">
        <v>96</v>
      </c>
      <c r="D38" s="223">
        <f>+'Dramakan hosqer'!D50</f>
        <v>88</v>
      </c>
      <c r="E38" s="223">
        <f t="shared" si="0"/>
        <v>-8</v>
      </c>
      <c r="F38" s="222"/>
      <c r="G38" s="92"/>
      <c r="H38" s="102"/>
      <c r="I38" s="102"/>
      <c r="J38" s="102"/>
      <c r="K38" s="102"/>
      <c r="L38" s="102"/>
      <c r="M38" s="102"/>
      <c r="N38" s="108"/>
      <c r="O38" s="108"/>
      <c r="P38" s="108"/>
      <c r="Q38" s="108"/>
      <c r="R38" s="108"/>
      <c r="S38" s="108"/>
      <c r="T38" s="108"/>
    </row>
    <row r="39" spans="1:20" s="50" customFormat="1" ht="18" hidden="1" customHeight="1">
      <c r="A39" s="53">
        <v>14</v>
      </c>
      <c r="B39" s="224" t="s">
        <v>20</v>
      </c>
      <c r="C39" s="222"/>
      <c r="D39" s="223">
        <f>+'Dramakan hosqer'!D51</f>
        <v>0</v>
      </c>
      <c r="E39" s="223">
        <f t="shared" si="0"/>
        <v>0</v>
      </c>
      <c r="F39" s="222"/>
      <c r="G39" s="92"/>
      <c r="H39" s="102"/>
      <c r="I39" s="102"/>
      <c r="J39" s="102"/>
      <c r="K39" s="102"/>
      <c r="L39" s="102"/>
      <c r="M39" s="102"/>
      <c r="N39" s="108"/>
      <c r="O39" s="108"/>
      <c r="P39" s="108"/>
      <c r="Q39" s="108"/>
      <c r="R39" s="108"/>
      <c r="S39" s="108"/>
      <c r="T39" s="108"/>
    </row>
    <row r="40" spans="1:20" s="50" customFormat="1" ht="18" hidden="1" customHeight="1">
      <c r="A40" s="53">
        <v>15</v>
      </c>
      <c r="B40" s="224" t="s">
        <v>21</v>
      </c>
      <c r="C40" s="222"/>
      <c r="D40" s="223">
        <f>+'Dramakan hosqer'!D52</f>
        <v>0</v>
      </c>
      <c r="E40" s="223">
        <f t="shared" si="0"/>
        <v>0</v>
      </c>
      <c r="F40" s="222"/>
      <c r="G40" s="92"/>
      <c r="H40" s="102"/>
      <c r="I40" s="102"/>
      <c r="J40" s="102"/>
      <c r="K40" s="102"/>
      <c r="L40" s="102"/>
      <c r="M40" s="102"/>
      <c r="N40" s="108"/>
      <c r="O40" s="108"/>
      <c r="P40" s="108"/>
      <c r="Q40" s="108"/>
      <c r="R40" s="108"/>
      <c r="S40" s="108"/>
      <c r="T40" s="108"/>
    </row>
    <row r="41" spans="1:20" s="50" customFormat="1" ht="18" customHeight="1">
      <c r="A41" s="53">
        <v>10</v>
      </c>
      <c r="B41" s="224" t="s">
        <v>62</v>
      </c>
      <c r="C41" s="222">
        <v>50</v>
      </c>
      <c r="D41" s="223">
        <f>+'Dramakan hosqer'!D53</f>
        <v>50</v>
      </c>
      <c r="E41" s="223">
        <f t="shared" si="0"/>
        <v>0</v>
      </c>
      <c r="F41" s="222"/>
      <c r="G41" s="92"/>
      <c r="H41" s="102"/>
      <c r="I41" s="102"/>
      <c r="J41" s="102"/>
      <c r="K41" s="102"/>
      <c r="L41" s="102"/>
      <c r="M41" s="102"/>
      <c r="N41" s="108"/>
      <c r="O41" s="108"/>
      <c r="P41" s="108"/>
      <c r="Q41" s="108"/>
      <c r="R41" s="108"/>
      <c r="S41" s="108"/>
      <c r="T41" s="108"/>
    </row>
    <row r="42" spans="1:20" s="50" customFormat="1" ht="18" hidden="1" customHeight="1">
      <c r="A42" s="53">
        <v>17</v>
      </c>
      <c r="B42" s="239" t="s">
        <v>49</v>
      </c>
      <c r="C42" s="222"/>
      <c r="D42" s="223">
        <f>+'Dramakan hosqer'!D54</f>
        <v>0</v>
      </c>
      <c r="E42" s="223">
        <f t="shared" si="0"/>
        <v>0</v>
      </c>
      <c r="F42" s="222"/>
      <c r="G42" s="92"/>
      <c r="H42" s="102"/>
      <c r="I42" s="102"/>
      <c r="J42" s="102"/>
      <c r="K42" s="102"/>
      <c r="L42" s="102"/>
      <c r="M42" s="102"/>
      <c r="N42" s="108"/>
      <c r="O42" s="108"/>
      <c r="P42" s="108"/>
      <c r="Q42" s="108"/>
      <c r="R42" s="108"/>
      <c r="S42" s="108"/>
      <c r="T42" s="108"/>
    </row>
    <row r="43" spans="1:20" s="50" customFormat="1" ht="18" hidden="1" customHeight="1">
      <c r="A43" s="53">
        <v>18</v>
      </c>
      <c r="B43" s="239" t="s">
        <v>40</v>
      </c>
      <c r="C43" s="222"/>
      <c r="D43" s="223">
        <f>+'Dramakan hosqer'!D55</f>
        <v>0</v>
      </c>
      <c r="E43" s="223">
        <f t="shared" si="0"/>
        <v>0</v>
      </c>
      <c r="F43" s="222"/>
      <c r="G43" s="92"/>
      <c r="H43" s="102"/>
      <c r="I43" s="102"/>
      <c r="J43" s="102"/>
      <c r="K43" s="102"/>
      <c r="L43" s="102"/>
      <c r="M43" s="102"/>
      <c r="N43" s="108"/>
      <c r="O43" s="108"/>
      <c r="P43" s="108"/>
      <c r="Q43" s="108"/>
      <c r="R43" s="108"/>
      <c r="S43" s="108"/>
      <c r="T43" s="108"/>
    </row>
    <row r="44" spans="1:20" s="50" customFormat="1" ht="38.25" customHeight="1">
      <c r="A44" s="53">
        <v>11</v>
      </c>
      <c r="B44" s="239" t="s">
        <v>71</v>
      </c>
      <c r="C44" s="222">
        <v>50</v>
      </c>
      <c r="D44" s="223">
        <f>+'Dramakan hosqer'!D56</f>
        <v>50</v>
      </c>
      <c r="E44" s="223">
        <f t="shared" si="0"/>
        <v>0</v>
      </c>
      <c r="F44" s="222"/>
      <c r="G44" s="92"/>
      <c r="H44" s="102"/>
      <c r="I44" s="102"/>
      <c r="J44" s="102"/>
      <c r="K44" s="102"/>
      <c r="L44" s="102"/>
      <c r="M44" s="102"/>
      <c r="N44" s="108"/>
      <c r="O44" s="108"/>
      <c r="P44" s="108"/>
      <c r="Q44" s="108"/>
      <c r="R44" s="108"/>
      <c r="S44" s="108"/>
      <c r="T44" s="108"/>
    </row>
    <row r="45" spans="1:20" s="50" customFormat="1" ht="36.75" customHeight="1">
      <c r="A45" s="53">
        <v>12</v>
      </c>
      <c r="B45" s="239" t="s">
        <v>72</v>
      </c>
      <c r="C45" s="222">
        <v>112</v>
      </c>
      <c r="D45" s="223">
        <f>+'Dramakan hosqer'!D57</f>
        <v>112</v>
      </c>
      <c r="E45" s="223">
        <f t="shared" si="0"/>
        <v>0</v>
      </c>
      <c r="F45" s="222"/>
      <c r="G45" s="6"/>
      <c r="H45" s="102"/>
      <c r="I45" s="102"/>
      <c r="J45" s="102"/>
      <c r="K45" s="102"/>
      <c r="L45" s="102"/>
      <c r="M45" s="102"/>
      <c r="N45" s="108"/>
      <c r="O45" s="108"/>
      <c r="P45" s="108"/>
      <c r="Q45" s="108"/>
      <c r="R45" s="108"/>
      <c r="S45" s="108"/>
      <c r="T45" s="108"/>
    </row>
    <row r="46" spans="1:20" s="50" customFormat="1" ht="18" hidden="1" customHeight="1">
      <c r="A46" s="53">
        <v>21</v>
      </c>
      <c r="B46" s="224" t="s">
        <v>41</v>
      </c>
      <c r="C46" s="222"/>
      <c r="D46" s="223">
        <f>+'Dramakan hosqer'!D58</f>
        <v>0</v>
      </c>
      <c r="E46" s="223">
        <f t="shared" si="0"/>
        <v>0</v>
      </c>
      <c r="F46" s="222"/>
      <c r="G46" s="92"/>
      <c r="H46" s="102"/>
      <c r="I46" s="102"/>
      <c r="J46" s="102"/>
      <c r="K46" s="102"/>
      <c r="L46" s="102"/>
      <c r="M46" s="102"/>
      <c r="N46" s="108"/>
      <c r="O46" s="108"/>
      <c r="P46" s="108"/>
      <c r="Q46" s="108"/>
      <c r="R46" s="108"/>
      <c r="S46" s="108"/>
      <c r="T46" s="108"/>
    </row>
    <row r="47" spans="1:20" s="50" customFormat="1" ht="18" hidden="1" customHeight="1">
      <c r="A47" s="53">
        <v>22</v>
      </c>
      <c r="B47" s="224" t="s">
        <v>116</v>
      </c>
      <c r="C47" s="222"/>
      <c r="D47" s="223">
        <f>+'Dramakan hosqer'!D59</f>
        <v>0</v>
      </c>
      <c r="E47" s="223">
        <f t="shared" si="0"/>
        <v>0</v>
      </c>
      <c r="F47" s="222"/>
      <c r="G47" s="92"/>
      <c r="H47" s="102"/>
      <c r="I47" s="102"/>
      <c r="J47" s="102"/>
      <c r="K47" s="102"/>
      <c r="L47" s="102"/>
      <c r="M47" s="102"/>
      <c r="N47" s="108"/>
      <c r="O47" s="108"/>
      <c r="P47" s="108"/>
      <c r="Q47" s="108"/>
      <c r="R47" s="108"/>
      <c r="S47" s="108"/>
      <c r="T47" s="108"/>
    </row>
    <row r="48" spans="1:20" s="50" customFormat="1" ht="18" hidden="1" customHeight="1">
      <c r="A48" s="53">
        <v>23</v>
      </c>
      <c r="B48" s="224" t="s">
        <v>42</v>
      </c>
      <c r="C48" s="222"/>
      <c r="D48" s="223">
        <f>+'Dramakan hosqer'!D60</f>
        <v>0</v>
      </c>
      <c r="E48" s="223">
        <f t="shared" si="0"/>
        <v>0</v>
      </c>
      <c r="F48" s="222"/>
      <c r="G48" s="92"/>
      <c r="H48" s="102"/>
      <c r="I48" s="102"/>
      <c r="J48" s="102"/>
      <c r="K48" s="102"/>
      <c r="L48" s="102"/>
      <c r="M48" s="102"/>
      <c r="N48" s="108"/>
      <c r="O48" s="108"/>
      <c r="P48" s="108"/>
      <c r="Q48" s="108"/>
      <c r="R48" s="108"/>
      <c r="S48" s="108"/>
      <c r="T48" s="108"/>
    </row>
    <row r="49" spans="1:20" s="50" customFormat="1" ht="18" customHeight="1">
      <c r="A49" s="53">
        <v>13</v>
      </c>
      <c r="B49" s="224" t="s">
        <v>59</v>
      </c>
      <c r="C49" s="222">
        <v>45</v>
      </c>
      <c r="D49" s="223">
        <f>+'Dramakan hosqer'!D61</f>
        <v>20</v>
      </c>
      <c r="E49" s="223">
        <f t="shared" si="0"/>
        <v>-25</v>
      </c>
      <c r="F49" s="222"/>
      <c r="G49" s="92"/>
      <c r="H49" s="102"/>
      <c r="I49" s="102"/>
      <c r="J49" s="102"/>
      <c r="K49" s="102"/>
      <c r="L49" s="102"/>
      <c r="M49" s="102"/>
      <c r="N49" s="108"/>
      <c r="O49" s="108"/>
      <c r="P49" s="108"/>
      <c r="Q49" s="108"/>
      <c r="R49" s="108"/>
      <c r="S49" s="108"/>
      <c r="T49" s="108"/>
    </row>
    <row r="50" spans="1:20" s="50" customFormat="1" ht="18" hidden="1" customHeight="1">
      <c r="A50" s="53">
        <v>25</v>
      </c>
      <c r="B50" s="226" t="s">
        <v>194</v>
      </c>
      <c r="C50" s="222"/>
      <c r="D50" s="223">
        <f>+'Dramakan hosqer'!D62</f>
        <v>0</v>
      </c>
      <c r="E50" s="223">
        <f t="shared" ref="E50:E51" si="1">D50-C50</f>
        <v>0</v>
      </c>
      <c r="F50" s="222"/>
      <c r="G50" s="92"/>
      <c r="H50" s="102"/>
      <c r="I50" s="102"/>
      <c r="J50" s="102"/>
      <c r="K50" s="102"/>
      <c r="L50" s="102"/>
      <c r="M50" s="102"/>
      <c r="N50" s="108"/>
      <c r="O50" s="108"/>
      <c r="P50" s="108"/>
      <c r="Q50" s="108"/>
      <c r="R50" s="108"/>
      <c r="S50" s="108"/>
      <c r="T50" s="108"/>
    </row>
    <row r="51" spans="1:20" s="50" customFormat="1" ht="18" hidden="1" customHeight="1">
      <c r="A51" s="53">
        <v>26</v>
      </c>
      <c r="B51" s="226" t="s">
        <v>195</v>
      </c>
      <c r="C51" s="222"/>
      <c r="D51" s="223">
        <f>+'Dramakan hosqer'!D63</f>
        <v>176</v>
      </c>
      <c r="E51" s="223">
        <f t="shared" si="1"/>
        <v>176</v>
      </c>
      <c r="F51" s="222"/>
      <c r="G51" s="92"/>
      <c r="H51" s="102"/>
      <c r="I51" s="102"/>
      <c r="J51" s="102"/>
      <c r="K51" s="102"/>
      <c r="L51" s="102"/>
      <c r="M51" s="102"/>
      <c r="N51" s="108"/>
      <c r="O51" s="108"/>
      <c r="P51" s="108"/>
      <c r="Q51" s="108"/>
      <c r="R51" s="108"/>
      <c r="S51" s="108"/>
      <c r="T51" s="108"/>
    </row>
    <row r="52" spans="1:20" s="50" customFormat="1" ht="18" hidden="1" customHeight="1">
      <c r="A52" s="53">
        <v>27</v>
      </c>
      <c r="B52" s="224" t="s">
        <v>73</v>
      </c>
      <c r="C52" s="222"/>
      <c r="D52" s="223">
        <f>+'Dramakan hosqer'!D64</f>
        <v>0</v>
      </c>
      <c r="E52" s="223">
        <f t="shared" si="0"/>
        <v>0</v>
      </c>
      <c r="F52" s="222"/>
      <c r="G52" s="92"/>
      <c r="H52" s="102"/>
      <c r="I52" s="102"/>
      <c r="J52" s="102"/>
      <c r="K52" s="102"/>
      <c r="L52" s="102"/>
      <c r="M52" s="102"/>
      <c r="N52" s="108"/>
      <c r="O52" s="108"/>
      <c r="P52" s="108"/>
      <c r="Q52" s="108"/>
      <c r="R52" s="108"/>
      <c r="S52" s="108"/>
      <c r="T52" s="108"/>
    </row>
    <row r="53" spans="1:20" s="49" customFormat="1" ht="18" customHeight="1">
      <c r="A53" s="53">
        <v>14</v>
      </c>
      <c r="B53" s="228" t="s">
        <v>273</v>
      </c>
      <c r="C53" s="222">
        <v>100</v>
      </c>
      <c r="D53" s="222">
        <f>+'Dramakan hosqer'!D65</f>
        <v>100</v>
      </c>
      <c r="E53" s="222">
        <f t="shared" si="0"/>
        <v>0</v>
      </c>
      <c r="F53" s="222"/>
      <c r="G53" s="92"/>
      <c r="H53" s="102"/>
      <c r="I53" s="102"/>
      <c r="J53" s="102"/>
      <c r="K53" s="102"/>
      <c r="L53" s="102"/>
      <c r="M53" s="102"/>
      <c r="N53" s="108"/>
      <c r="O53" s="108"/>
      <c r="P53" s="108"/>
      <c r="Q53" s="108"/>
      <c r="R53" s="108"/>
      <c r="S53" s="108"/>
      <c r="T53" s="108"/>
    </row>
    <row r="54" spans="1:20" s="49" customFormat="1" ht="18" customHeight="1">
      <c r="A54" s="53">
        <v>15</v>
      </c>
      <c r="B54" s="228" t="str">
        <f>+'Dramakan hosqer'!B66</f>
        <v>Միջոցառումների և գործուղումների գծով</v>
      </c>
      <c r="C54" s="222">
        <v>0</v>
      </c>
      <c r="D54" s="222">
        <v>176</v>
      </c>
      <c r="E54" s="222">
        <f t="shared" si="0"/>
        <v>176</v>
      </c>
      <c r="F54" s="222"/>
      <c r="G54" s="92"/>
      <c r="H54" s="102"/>
      <c r="I54" s="102"/>
      <c r="J54" s="102"/>
      <c r="K54" s="102"/>
      <c r="L54" s="102"/>
      <c r="M54" s="102"/>
      <c r="N54" s="108"/>
      <c r="O54" s="108"/>
      <c r="P54" s="108"/>
      <c r="Q54" s="108"/>
      <c r="R54" s="108"/>
      <c r="S54" s="108"/>
      <c r="T54" s="108"/>
    </row>
    <row r="55" spans="1:20" s="49" customFormat="1" ht="18" customHeight="1">
      <c r="A55" s="53">
        <v>16</v>
      </c>
      <c r="B55" s="227" t="s">
        <v>274</v>
      </c>
      <c r="C55" s="222">
        <v>0</v>
      </c>
      <c r="D55" s="222">
        <f>+'Dramakan hosqer'!D67</f>
        <v>60</v>
      </c>
      <c r="E55" s="222">
        <f>D55-C55</f>
        <v>60</v>
      </c>
      <c r="F55" s="222"/>
      <c r="G55" s="92" t="s">
        <v>256</v>
      </c>
      <c r="H55" s="102"/>
      <c r="I55" s="102"/>
      <c r="J55" s="102"/>
      <c r="K55" s="102"/>
      <c r="L55" s="102"/>
      <c r="M55" s="102"/>
      <c r="N55" s="108"/>
      <c r="O55" s="108"/>
      <c r="P55" s="108"/>
      <c r="Q55" s="108"/>
      <c r="R55" s="108"/>
      <c r="S55" s="108"/>
      <c r="T55" s="108"/>
    </row>
    <row r="56" spans="1:20" s="50" customFormat="1" ht="36.75" hidden="1" customHeight="1">
      <c r="A56" s="53">
        <v>30</v>
      </c>
      <c r="B56" s="230" t="s">
        <v>30</v>
      </c>
      <c r="C56" s="223">
        <f>SUM(C57:C59)</f>
        <v>0</v>
      </c>
      <c r="D56" s="223">
        <f>SUM(D57:D59)</f>
        <v>0</v>
      </c>
      <c r="E56" s="222">
        <f>D56-C56</f>
        <v>0</v>
      </c>
      <c r="F56" s="222"/>
      <c r="G56" s="92"/>
      <c r="H56" s="102"/>
      <c r="I56" s="102"/>
      <c r="J56" s="102"/>
      <c r="K56" s="102"/>
      <c r="L56" s="102"/>
      <c r="M56" s="102"/>
      <c r="N56" s="108"/>
      <c r="O56" s="108"/>
      <c r="P56" s="108"/>
      <c r="Q56" s="108"/>
      <c r="R56" s="108"/>
      <c r="S56" s="108"/>
      <c r="T56" s="108"/>
    </row>
    <row r="57" spans="1:20" s="135" customFormat="1" ht="18" hidden="1" customHeight="1">
      <c r="A57" s="13">
        <v>30.1</v>
      </c>
      <c r="B57" s="140" t="s">
        <v>31</v>
      </c>
      <c r="C57" s="209"/>
      <c r="D57" s="235">
        <f>+'Dramakan hosqer'!D69</f>
        <v>0</v>
      </c>
      <c r="E57" s="209">
        <f>D57-C57</f>
        <v>0</v>
      </c>
      <c r="F57" s="209"/>
      <c r="G57" s="141"/>
      <c r="H57" s="138"/>
      <c r="I57" s="138"/>
      <c r="J57" s="138"/>
      <c r="K57" s="138"/>
      <c r="L57" s="138"/>
      <c r="M57" s="138"/>
      <c r="N57" s="142"/>
      <c r="O57" s="142"/>
      <c r="P57" s="142"/>
      <c r="Q57" s="142"/>
      <c r="R57" s="142"/>
      <c r="S57" s="142"/>
      <c r="T57" s="142"/>
    </row>
    <row r="58" spans="1:20" s="135" customFormat="1" ht="18.75" hidden="1" customHeight="1">
      <c r="A58" s="13">
        <v>30.2</v>
      </c>
      <c r="B58" s="140" t="s">
        <v>44</v>
      </c>
      <c r="C58" s="209"/>
      <c r="D58" s="235">
        <f>+'Dramakan hosqer'!D70</f>
        <v>0</v>
      </c>
      <c r="E58" s="235">
        <f t="shared" si="0"/>
        <v>0</v>
      </c>
      <c r="F58" s="209"/>
      <c r="G58" s="141"/>
      <c r="H58" s="138"/>
      <c r="I58" s="138"/>
      <c r="J58" s="138"/>
      <c r="K58" s="138"/>
      <c r="L58" s="138"/>
      <c r="M58" s="138"/>
      <c r="N58" s="142"/>
      <c r="O58" s="142"/>
      <c r="P58" s="142"/>
      <c r="Q58" s="142"/>
      <c r="R58" s="142"/>
      <c r="S58" s="142"/>
      <c r="T58" s="142"/>
    </row>
    <row r="59" spans="1:20" s="135" customFormat="1" ht="18" hidden="1" customHeight="1">
      <c r="A59" s="13">
        <v>30.3</v>
      </c>
      <c r="B59" s="143" t="s">
        <v>80</v>
      </c>
      <c r="C59" s="209"/>
      <c r="D59" s="235">
        <f>+'Dramakan hosqer'!D71</f>
        <v>0</v>
      </c>
      <c r="E59" s="235">
        <f t="shared" si="0"/>
        <v>0</v>
      </c>
      <c r="F59" s="209"/>
      <c r="G59" s="141"/>
      <c r="H59" s="138"/>
      <c r="I59" s="138"/>
      <c r="J59" s="138"/>
      <c r="K59" s="138"/>
      <c r="L59" s="138"/>
      <c r="M59" s="138"/>
      <c r="N59" s="142"/>
      <c r="O59" s="142"/>
      <c r="P59" s="142"/>
      <c r="Q59" s="142"/>
      <c r="R59" s="142"/>
      <c r="S59" s="142"/>
      <c r="T59" s="142"/>
    </row>
    <row r="60" spans="1:20" s="50" customFormat="1" ht="18" customHeight="1">
      <c r="A60" s="62">
        <v>17</v>
      </c>
      <c r="B60" s="230" t="s">
        <v>32</v>
      </c>
      <c r="C60" s="222">
        <v>2371</v>
      </c>
      <c r="D60" s="223">
        <f>+'Dramakan hosqer'!D72</f>
        <v>2371</v>
      </c>
      <c r="E60" s="223">
        <f t="shared" si="0"/>
        <v>0</v>
      </c>
      <c r="F60" s="222"/>
      <c r="G60" s="92"/>
      <c r="H60" s="102"/>
      <c r="I60" s="102"/>
      <c r="J60" s="102"/>
      <c r="K60" s="102"/>
      <c r="L60" s="102"/>
      <c r="M60" s="102"/>
      <c r="N60" s="108"/>
      <c r="O60" s="108"/>
      <c r="P60" s="108"/>
      <c r="Q60" s="108"/>
      <c r="R60" s="108"/>
      <c r="S60" s="108"/>
      <c r="T60" s="108"/>
    </row>
    <row r="61" spans="1:20" s="50" customFormat="1" ht="18" hidden="1" customHeight="1">
      <c r="A61" s="62">
        <v>32</v>
      </c>
      <c r="B61" s="225" t="s">
        <v>81</v>
      </c>
      <c r="C61" s="222"/>
      <c r="D61" s="223">
        <f>+'Dramakan hosqer'!D73</f>
        <v>0</v>
      </c>
      <c r="E61" s="223">
        <f t="shared" si="0"/>
        <v>0</v>
      </c>
      <c r="F61" s="222"/>
      <c r="G61" s="96" t="s">
        <v>201</v>
      </c>
      <c r="H61" s="102"/>
      <c r="I61" s="102"/>
      <c r="J61" s="102"/>
      <c r="K61" s="102"/>
      <c r="L61" s="102"/>
      <c r="M61" s="102"/>
      <c r="N61" s="108"/>
      <c r="O61" s="108"/>
      <c r="P61" s="108"/>
      <c r="Q61" s="108"/>
      <c r="R61" s="108"/>
      <c r="S61" s="108"/>
      <c r="T61" s="108"/>
    </row>
    <row r="62" spans="1:20" s="50" customFormat="1" ht="21.75" hidden="1" customHeight="1">
      <c r="A62" s="139" t="s">
        <v>52</v>
      </c>
      <c r="B62" s="12" t="s">
        <v>55</v>
      </c>
      <c r="C62" s="231">
        <f>+C63+C71</f>
        <v>0</v>
      </c>
      <c r="D62" s="231">
        <f>+D63+D71</f>
        <v>0</v>
      </c>
      <c r="E62" s="231">
        <f t="shared" si="0"/>
        <v>0</v>
      </c>
      <c r="F62" s="208"/>
      <c r="G62" s="92"/>
      <c r="H62" s="102"/>
      <c r="I62" s="102"/>
      <c r="J62" s="102"/>
      <c r="K62" s="102"/>
      <c r="L62" s="102"/>
      <c r="M62" s="102"/>
      <c r="N62" s="108"/>
      <c r="O62" s="108"/>
      <c r="P62" s="108"/>
      <c r="Q62" s="108"/>
      <c r="R62" s="108"/>
      <c r="S62" s="108"/>
      <c r="T62" s="108"/>
    </row>
    <row r="63" spans="1:20" s="50" customFormat="1" ht="27.6" hidden="1" customHeight="1">
      <c r="A63" s="62">
        <v>1</v>
      </c>
      <c r="B63" s="232" t="s">
        <v>85</v>
      </c>
      <c r="C63" s="223">
        <f>SUM(C64:C70)</f>
        <v>0</v>
      </c>
      <c r="D63" s="223">
        <f>SUM(D64:D70)</f>
        <v>0</v>
      </c>
      <c r="E63" s="223">
        <f t="shared" si="0"/>
        <v>0</v>
      </c>
      <c r="F63" s="222"/>
      <c r="G63" s="92"/>
      <c r="H63" s="102"/>
      <c r="I63" s="102"/>
      <c r="J63" s="102"/>
      <c r="K63" s="102"/>
      <c r="L63" s="102"/>
      <c r="M63" s="102"/>
      <c r="N63" s="108"/>
      <c r="O63" s="108"/>
      <c r="P63" s="108"/>
      <c r="Q63" s="108"/>
      <c r="R63" s="108"/>
      <c r="S63" s="108"/>
      <c r="T63" s="108"/>
    </row>
    <row r="64" spans="1:20" s="50" customFormat="1" ht="18" hidden="1" customHeight="1">
      <c r="A64" s="62">
        <v>1.1000000000000001</v>
      </c>
      <c r="B64" s="233" t="s">
        <v>82</v>
      </c>
      <c r="C64" s="222"/>
      <c r="D64" s="223">
        <f>+'Dramakan hosqer'!D76</f>
        <v>0</v>
      </c>
      <c r="E64" s="223">
        <f t="shared" ref="E64:E78" si="2">D64-C64</f>
        <v>0</v>
      </c>
      <c r="F64" s="222"/>
      <c r="G64" s="92"/>
      <c r="H64" s="102"/>
      <c r="I64" s="102"/>
      <c r="J64" s="102"/>
      <c r="K64" s="102"/>
      <c r="L64" s="102"/>
      <c r="M64" s="102"/>
      <c r="N64" s="108"/>
      <c r="O64" s="108"/>
      <c r="P64" s="108"/>
      <c r="Q64" s="108"/>
      <c r="R64" s="108"/>
      <c r="S64" s="108"/>
      <c r="T64" s="108"/>
    </row>
    <row r="65" spans="1:20" s="50" customFormat="1" ht="17.25" hidden="1" customHeight="1">
      <c r="A65" s="62">
        <v>1.2</v>
      </c>
      <c r="B65" s="233" t="s">
        <v>83</v>
      </c>
      <c r="C65" s="222"/>
      <c r="D65" s="223">
        <f>+'Dramakan hosqer'!D77</f>
        <v>0</v>
      </c>
      <c r="E65" s="223">
        <f>D65-C65</f>
        <v>0</v>
      </c>
      <c r="F65" s="222"/>
      <c r="G65" s="92"/>
      <c r="H65" s="102"/>
      <c r="I65" s="102"/>
      <c r="J65" s="102"/>
      <c r="K65" s="102"/>
      <c r="L65" s="102"/>
      <c r="M65" s="102"/>
      <c r="N65" s="108"/>
      <c r="O65" s="108"/>
      <c r="P65" s="108"/>
      <c r="Q65" s="108"/>
      <c r="R65" s="108"/>
      <c r="S65" s="108"/>
      <c r="T65" s="108"/>
    </row>
    <row r="66" spans="1:20" s="50" customFormat="1" ht="18" hidden="1" customHeight="1">
      <c r="A66" s="62">
        <v>1.3</v>
      </c>
      <c r="B66" s="233" t="s">
        <v>84</v>
      </c>
      <c r="C66" s="222"/>
      <c r="D66" s="223">
        <f>+'Dramakan hosqer'!D78</f>
        <v>0</v>
      </c>
      <c r="E66" s="223">
        <f t="shared" si="2"/>
        <v>0</v>
      </c>
      <c r="F66" s="222"/>
      <c r="G66" s="92"/>
      <c r="H66" s="102"/>
      <c r="I66" s="102"/>
      <c r="J66" s="102"/>
      <c r="K66" s="102"/>
      <c r="L66" s="102"/>
      <c r="M66" s="102"/>
      <c r="N66" s="108"/>
      <c r="O66" s="108"/>
      <c r="P66" s="108"/>
      <c r="Q66" s="108"/>
      <c r="R66" s="108"/>
      <c r="S66" s="108"/>
      <c r="T66" s="108"/>
    </row>
    <row r="67" spans="1:20" s="50" customFormat="1" ht="18" hidden="1" customHeight="1">
      <c r="A67" s="62">
        <v>1.4</v>
      </c>
      <c r="B67" s="233" t="s">
        <v>196</v>
      </c>
      <c r="C67" s="222"/>
      <c r="D67" s="223">
        <f>+'Dramakan hosqer'!D79</f>
        <v>0</v>
      </c>
      <c r="E67" s="223">
        <f t="shared" ref="E67" si="3">D67-C67</f>
        <v>0</v>
      </c>
      <c r="F67" s="222"/>
      <c r="G67" s="92"/>
      <c r="H67" s="102"/>
      <c r="I67" s="102"/>
      <c r="J67" s="102"/>
      <c r="K67" s="102"/>
      <c r="L67" s="102"/>
      <c r="M67" s="102"/>
      <c r="N67" s="108"/>
      <c r="O67" s="108"/>
      <c r="P67" s="108"/>
      <c r="Q67" s="108"/>
      <c r="R67" s="108"/>
      <c r="S67" s="108"/>
      <c r="T67" s="108"/>
    </row>
    <row r="68" spans="1:20" s="50" customFormat="1" ht="18" hidden="1" customHeight="1">
      <c r="A68" s="62">
        <v>1.5</v>
      </c>
      <c r="B68" s="233" t="s">
        <v>60</v>
      </c>
      <c r="C68" s="222"/>
      <c r="D68" s="223">
        <f>+'Dramakan hosqer'!D80</f>
        <v>0</v>
      </c>
      <c r="E68" s="223">
        <f t="shared" si="2"/>
        <v>0</v>
      </c>
      <c r="F68" s="222"/>
      <c r="G68" s="92"/>
      <c r="H68" s="102"/>
      <c r="I68" s="102"/>
      <c r="J68" s="102"/>
      <c r="K68" s="102"/>
      <c r="L68" s="102"/>
      <c r="M68" s="102"/>
      <c r="N68" s="108"/>
      <c r="O68" s="108"/>
      <c r="P68" s="108"/>
      <c r="Q68" s="108"/>
      <c r="R68" s="108"/>
      <c r="S68" s="108"/>
      <c r="T68" s="108"/>
    </row>
    <row r="69" spans="1:20" s="50" customFormat="1" ht="18" hidden="1" customHeight="1">
      <c r="A69" s="62">
        <v>1.6</v>
      </c>
      <c r="B69" s="234" t="s">
        <v>61</v>
      </c>
      <c r="C69" s="222"/>
      <c r="D69" s="222">
        <f>+'Dramakan hosqer'!D81</f>
        <v>0</v>
      </c>
      <c r="E69" s="222">
        <f>D69-C69</f>
        <v>0</v>
      </c>
      <c r="F69" s="222"/>
      <c r="G69" s="92"/>
      <c r="H69" s="102"/>
      <c r="I69" s="102"/>
      <c r="J69" s="102"/>
      <c r="K69" s="102"/>
      <c r="L69" s="102"/>
      <c r="M69" s="102"/>
      <c r="N69" s="108"/>
      <c r="O69" s="108"/>
      <c r="P69" s="108"/>
      <c r="Q69" s="108"/>
      <c r="R69" s="108"/>
      <c r="S69" s="108"/>
      <c r="T69" s="108"/>
    </row>
    <row r="70" spans="1:20" s="63" customFormat="1" ht="18" hidden="1" customHeight="1">
      <c r="A70" s="62">
        <v>1.7</v>
      </c>
      <c r="B70" s="234"/>
      <c r="C70" s="222"/>
      <c r="D70" s="222">
        <f>+'Dramakan hosqer'!D82</f>
        <v>0</v>
      </c>
      <c r="E70" s="222">
        <f t="shared" ref="E70" si="4">D70-C70</f>
        <v>0</v>
      </c>
      <c r="F70" s="222"/>
      <c r="G70" s="49" t="s">
        <v>197</v>
      </c>
      <c r="H70" s="102"/>
      <c r="I70" s="102"/>
      <c r="J70" s="102"/>
      <c r="K70" s="102"/>
      <c r="L70" s="102"/>
      <c r="M70" s="102"/>
      <c r="N70" s="108"/>
      <c r="O70" s="108"/>
      <c r="P70" s="108"/>
      <c r="Q70" s="108"/>
      <c r="R70" s="108"/>
      <c r="S70" s="108"/>
      <c r="T70" s="108"/>
    </row>
    <row r="71" spans="1:20" s="63" customFormat="1" ht="36" hidden="1" customHeight="1">
      <c r="A71" s="62">
        <v>2</v>
      </c>
      <c r="B71" s="233" t="s">
        <v>257</v>
      </c>
      <c r="C71" s="223">
        <f>SUM(C72:C74)</f>
        <v>0</v>
      </c>
      <c r="D71" s="223">
        <f>SUM(D72:D74)</f>
        <v>0</v>
      </c>
      <c r="E71" s="222">
        <f>D71-C71</f>
        <v>0</v>
      </c>
      <c r="F71" s="222"/>
      <c r="G71" s="92"/>
      <c r="H71" s="102"/>
      <c r="I71" s="102"/>
      <c r="J71" s="102"/>
      <c r="K71" s="102"/>
      <c r="L71" s="102"/>
      <c r="M71" s="102"/>
      <c r="N71" s="108"/>
      <c r="O71" s="108"/>
      <c r="P71" s="108"/>
      <c r="Q71" s="108"/>
      <c r="R71" s="108"/>
      <c r="S71" s="108"/>
      <c r="T71" s="108"/>
    </row>
    <row r="72" spans="1:20" s="85" customFormat="1" ht="18.75" hidden="1" customHeight="1">
      <c r="A72" s="62">
        <v>2.1</v>
      </c>
      <c r="B72" s="232" t="s">
        <v>57</v>
      </c>
      <c r="C72" s="222"/>
      <c r="D72" s="223">
        <f>+'Dramakan hosqer'!D84</f>
        <v>0</v>
      </c>
      <c r="E72" s="223">
        <f t="shared" si="2"/>
        <v>0</v>
      </c>
      <c r="F72" s="222"/>
      <c r="G72" s="146"/>
      <c r="H72" s="95"/>
      <c r="I72" s="89"/>
      <c r="J72" s="89"/>
      <c r="K72" s="89"/>
      <c r="L72" s="89"/>
      <c r="M72" s="89"/>
      <c r="N72" s="89"/>
      <c r="O72" s="84"/>
      <c r="P72" s="84"/>
      <c r="Q72" s="84"/>
    </row>
    <row r="73" spans="1:20" s="50" customFormat="1" ht="19.5" hidden="1" customHeight="1">
      <c r="A73" s="62">
        <v>2.2000000000000002</v>
      </c>
      <c r="B73" s="232" t="s">
        <v>56</v>
      </c>
      <c r="C73" s="222"/>
      <c r="D73" s="223">
        <f>+'Dramakan hosqer'!D85</f>
        <v>0</v>
      </c>
      <c r="E73" s="223">
        <f t="shared" si="2"/>
        <v>0</v>
      </c>
      <c r="F73" s="222"/>
      <c r="G73" s="92"/>
      <c r="H73" s="102"/>
      <c r="I73" s="102"/>
      <c r="J73" s="102"/>
      <c r="K73" s="102"/>
      <c r="L73" s="102"/>
      <c r="M73" s="102"/>
      <c r="N73" s="108"/>
      <c r="O73" s="108"/>
      <c r="P73" s="108"/>
      <c r="Q73" s="108"/>
      <c r="R73" s="108"/>
      <c r="S73" s="108"/>
      <c r="T73" s="108"/>
    </row>
    <row r="74" spans="1:20" s="50" customFormat="1" ht="19.149999999999999" hidden="1" customHeight="1">
      <c r="A74" s="62">
        <v>2.2999999999999998</v>
      </c>
      <c r="B74" s="232" t="s">
        <v>45</v>
      </c>
      <c r="C74" s="222"/>
      <c r="D74" s="223">
        <f>+'Dramakan hosqer'!D86</f>
        <v>0</v>
      </c>
      <c r="E74" s="223">
        <f t="shared" si="2"/>
        <v>0</v>
      </c>
      <c r="F74" s="222"/>
      <c r="G74" s="92"/>
      <c r="H74" s="102"/>
      <c r="I74" s="102"/>
      <c r="J74" s="102"/>
      <c r="K74" s="102"/>
      <c r="L74" s="102"/>
      <c r="M74" s="102"/>
      <c r="N74" s="108"/>
      <c r="O74" s="108"/>
      <c r="P74" s="108"/>
      <c r="Q74" s="108"/>
      <c r="R74" s="108"/>
      <c r="S74" s="108"/>
      <c r="T74" s="108"/>
    </row>
    <row r="75" spans="1:20" s="50" customFormat="1" ht="38.25" hidden="1" customHeight="1">
      <c r="A75" s="139" t="s">
        <v>53</v>
      </c>
      <c r="B75" s="12" t="s">
        <v>126</v>
      </c>
      <c r="C75" s="231">
        <f>SUM(C76:C77)</f>
        <v>0</v>
      </c>
      <c r="D75" s="231">
        <f>SUM(D76:D77)</f>
        <v>0</v>
      </c>
      <c r="E75" s="231">
        <f t="shared" si="2"/>
        <v>0</v>
      </c>
      <c r="F75" s="208"/>
      <c r="G75" s="92"/>
      <c r="H75" s="102"/>
      <c r="I75" s="102"/>
      <c r="J75" s="102"/>
      <c r="K75" s="102"/>
      <c r="L75" s="102"/>
      <c r="M75" s="102"/>
      <c r="N75" s="108"/>
      <c r="O75" s="108"/>
      <c r="P75" s="108"/>
      <c r="Q75" s="108"/>
      <c r="R75" s="108"/>
      <c r="S75" s="108"/>
      <c r="T75" s="108"/>
    </row>
    <row r="76" spans="1:20" s="50" customFormat="1" ht="18" hidden="1" customHeight="1">
      <c r="A76" s="62">
        <v>1</v>
      </c>
      <c r="B76" s="228" t="str">
        <f>+'Dramakan hosqer'!B88</f>
        <v>Աշխատավարձի գծով</v>
      </c>
      <c r="C76" s="222"/>
      <c r="D76" s="222">
        <f>+'Dramakan hosqer'!D88</f>
        <v>0</v>
      </c>
      <c r="E76" s="222">
        <f>D76-C76</f>
        <v>0</v>
      </c>
      <c r="F76" s="222"/>
      <c r="G76" s="92"/>
      <c r="H76" s="102"/>
      <c r="I76" s="102"/>
      <c r="J76" s="102"/>
      <c r="K76" s="102"/>
      <c r="L76" s="102"/>
      <c r="M76" s="102"/>
      <c r="N76" s="108"/>
      <c r="O76" s="108"/>
      <c r="P76" s="108"/>
      <c r="Q76" s="108"/>
      <c r="R76" s="108"/>
      <c r="S76" s="108"/>
      <c r="T76" s="108"/>
    </row>
    <row r="77" spans="1:20" s="61" customFormat="1" ht="18" hidden="1" customHeight="1">
      <c r="A77" s="62">
        <v>2</v>
      </c>
      <c r="B77" s="228">
        <f>+'Dramakan hosqer'!B89</f>
        <v>0</v>
      </c>
      <c r="C77" s="222"/>
      <c r="D77" s="222">
        <f>+'Dramakan hosqer'!D89</f>
        <v>0</v>
      </c>
      <c r="E77" s="222">
        <f>D77-C77</f>
        <v>0</v>
      </c>
      <c r="F77" s="222"/>
      <c r="G77" s="92"/>
      <c r="H77" s="91"/>
      <c r="I77" s="91"/>
      <c r="J77" s="91"/>
      <c r="K77" s="91"/>
      <c r="L77" s="91"/>
      <c r="M77" s="91"/>
      <c r="N77" s="88"/>
      <c r="O77" s="88"/>
      <c r="P77" s="88"/>
      <c r="Q77" s="88"/>
      <c r="R77" s="88"/>
      <c r="S77" s="88"/>
      <c r="T77" s="88"/>
    </row>
    <row r="78" spans="1:20" s="38" customFormat="1" ht="43.5" customHeight="1">
      <c r="A78" s="11" t="s">
        <v>33</v>
      </c>
      <c r="B78" s="12" t="s">
        <v>34</v>
      </c>
      <c r="C78" s="231">
        <f>C6+C7-C21</f>
        <v>975.80000000000291</v>
      </c>
      <c r="D78" s="231">
        <f>D6+D7-D21</f>
        <v>114.69999999999709</v>
      </c>
      <c r="E78" s="231">
        <f t="shared" si="2"/>
        <v>-861.10000000000582</v>
      </c>
      <c r="F78" s="208"/>
      <c r="G78" s="115"/>
      <c r="H78" s="104"/>
      <c r="I78" s="104"/>
      <c r="J78" s="104"/>
      <c r="K78" s="104"/>
      <c r="L78" s="104"/>
      <c r="M78" s="104"/>
      <c r="N78" s="109"/>
      <c r="O78" s="109"/>
      <c r="P78" s="109"/>
      <c r="Q78" s="109"/>
      <c r="R78" s="109"/>
      <c r="S78" s="109"/>
      <c r="T78" s="109"/>
    </row>
    <row r="79" spans="1:20" s="21" customFormat="1" ht="46.5" customHeight="1">
      <c r="A79" s="19"/>
      <c r="B79" s="19"/>
      <c r="C79" s="19"/>
      <c r="D79" s="19"/>
      <c r="E79" s="19"/>
      <c r="F79" s="19"/>
      <c r="G79" s="112"/>
      <c r="H79" s="99"/>
      <c r="I79" s="99"/>
      <c r="J79" s="99"/>
      <c r="K79" s="99"/>
      <c r="L79" s="99"/>
      <c r="M79" s="99"/>
      <c r="N79" s="106"/>
      <c r="O79" s="106"/>
      <c r="P79" s="106"/>
      <c r="Q79" s="106"/>
      <c r="R79" s="106"/>
      <c r="S79" s="106"/>
      <c r="T79" s="106"/>
    </row>
    <row r="80" spans="1:20" s="21" customFormat="1" ht="25.5" customHeight="1">
      <c r="B80" s="17" t="s">
        <v>2</v>
      </c>
      <c r="C80" s="19"/>
      <c r="D80" s="432" t="str">
        <f>+'Ekamut-caxs'!D74</f>
        <v>Պավել Քարտաշյան</v>
      </c>
      <c r="E80" s="429"/>
      <c r="F80" s="104"/>
      <c r="G80" s="112"/>
      <c r="H80" s="99"/>
      <c r="I80" s="99"/>
      <c r="J80" s="99"/>
      <c r="K80" s="99"/>
      <c r="L80" s="99"/>
      <c r="M80" s="99"/>
      <c r="N80" s="106"/>
      <c r="O80" s="106"/>
      <c r="P80" s="106"/>
      <c r="Q80" s="106"/>
      <c r="R80" s="106"/>
      <c r="S80" s="106"/>
      <c r="T80" s="106"/>
    </row>
    <row r="81" spans="1:20" ht="13.5" customHeight="1">
      <c r="A81" s="21"/>
      <c r="B81" s="21" t="s">
        <v>4</v>
      </c>
      <c r="C81" s="21"/>
      <c r="D81" s="431" t="s">
        <v>90</v>
      </c>
      <c r="E81" s="431"/>
      <c r="F81" s="289"/>
    </row>
    <row r="82" spans="1:20" s="18" customFormat="1" ht="22.5" customHeight="1">
      <c r="A82" s="19"/>
      <c r="B82" s="38" t="s">
        <v>6</v>
      </c>
      <c r="C82" s="19"/>
      <c r="D82" s="429" t="str">
        <f>+'Ekamut-caxs'!D76</f>
        <v>Սիմա Դավինյան</v>
      </c>
      <c r="E82" s="429"/>
      <c r="F82" s="104"/>
      <c r="G82" s="110"/>
      <c r="H82" s="98"/>
      <c r="I82" s="98"/>
      <c r="J82" s="98"/>
      <c r="K82" s="98"/>
      <c r="L82" s="98"/>
      <c r="M82" s="98"/>
      <c r="N82" s="105"/>
      <c r="O82" s="105"/>
      <c r="P82" s="105"/>
      <c r="Q82" s="105"/>
      <c r="R82" s="105"/>
      <c r="S82" s="105"/>
      <c r="T82" s="105"/>
    </row>
    <row r="83" spans="1:20" s="18" customFormat="1" ht="12" customHeight="1">
      <c r="A83" s="19"/>
      <c r="B83" s="19"/>
      <c r="C83" s="19"/>
      <c r="D83" s="431" t="s">
        <v>90</v>
      </c>
      <c r="E83" s="431"/>
      <c r="F83" s="289"/>
      <c r="G83" s="110"/>
      <c r="H83" s="98"/>
      <c r="I83" s="98"/>
      <c r="J83" s="98"/>
      <c r="K83" s="98"/>
      <c r="L83" s="98"/>
      <c r="M83" s="98"/>
      <c r="N83" s="105"/>
      <c r="O83" s="105"/>
      <c r="P83" s="105"/>
      <c r="Q83" s="105"/>
      <c r="R83" s="105"/>
      <c r="S83" s="105"/>
      <c r="T83" s="105"/>
    </row>
    <row r="84" spans="1:20" s="18" customFormat="1">
      <c r="A84" s="19"/>
      <c r="B84" s="136" t="s">
        <v>1</v>
      </c>
      <c r="C84" s="19"/>
      <c r="D84" s="19"/>
      <c r="E84" s="19"/>
      <c r="F84" s="19"/>
      <c r="G84" s="110"/>
      <c r="H84" s="98"/>
      <c r="I84" s="98"/>
      <c r="J84" s="98"/>
      <c r="K84" s="98"/>
      <c r="L84" s="98"/>
      <c r="M84" s="98"/>
      <c r="N84" s="105"/>
      <c r="O84" s="105"/>
      <c r="P84" s="105"/>
      <c r="Q84" s="105"/>
      <c r="R84" s="105"/>
      <c r="S84" s="105"/>
      <c r="T84" s="105"/>
    </row>
    <row r="85" spans="1:20" s="18" customFormat="1">
      <c r="G85" s="110"/>
      <c r="H85" s="98"/>
      <c r="I85" s="98"/>
      <c r="J85" s="98"/>
      <c r="K85" s="98"/>
      <c r="L85" s="98"/>
      <c r="M85" s="98"/>
      <c r="N85" s="105"/>
      <c r="O85" s="105"/>
      <c r="P85" s="105"/>
      <c r="Q85" s="105"/>
      <c r="R85" s="105"/>
      <c r="S85" s="105"/>
      <c r="T85" s="105"/>
    </row>
    <row r="86" spans="1:20" s="18" customFormat="1">
      <c r="G86" s="110"/>
      <c r="H86" s="98"/>
      <c r="I86" s="98"/>
      <c r="J86" s="98"/>
      <c r="K86" s="98"/>
      <c r="L86" s="98"/>
      <c r="M86" s="98"/>
      <c r="N86" s="105"/>
      <c r="O86" s="105"/>
      <c r="P86" s="105"/>
      <c r="Q86" s="105"/>
      <c r="R86" s="105"/>
      <c r="S86" s="105"/>
      <c r="T86" s="105"/>
    </row>
    <row r="87" spans="1:20" s="18" customFormat="1">
      <c r="G87" s="110"/>
      <c r="H87" s="98"/>
      <c r="I87" s="98"/>
      <c r="J87" s="98"/>
      <c r="K87" s="98"/>
      <c r="L87" s="98"/>
      <c r="M87" s="98"/>
      <c r="N87" s="105"/>
      <c r="O87" s="105"/>
      <c r="P87" s="105"/>
      <c r="Q87" s="105"/>
      <c r="R87" s="105"/>
      <c r="S87" s="105"/>
      <c r="T87" s="105"/>
    </row>
    <row r="88" spans="1:20" s="18" customFormat="1">
      <c r="G88" s="110"/>
      <c r="H88" s="98"/>
      <c r="I88" s="98"/>
      <c r="J88" s="98"/>
      <c r="K88" s="98"/>
      <c r="L88" s="98"/>
      <c r="M88" s="98"/>
      <c r="N88" s="105"/>
      <c r="O88" s="105"/>
      <c r="P88" s="105"/>
      <c r="Q88" s="105"/>
      <c r="R88" s="105"/>
      <c r="S88" s="105"/>
      <c r="T88" s="105"/>
    </row>
    <row r="89" spans="1:20" s="18" customFormat="1">
      <c r="G89" s="110"/>
      <c r="H89" s="98"/>
      <c r="I89" s="98"/>
      <c r="J89" s="98"/>
      <c r="K89" s="98"/>
      <c r="L89" s="98"/>
      <c r="M89" s="98"/>
      <c r="N89" s="105"/>
      <c r="O89" s="105"/>
      <c r="P89" s="105"/>
      <c r="Q89" s="105"/>
      <c r="R89" s="105"/>
      <c r="S89" s="105"/>
      <c r="T89" s="105"/>
    </row>
    <row r="90" spans="1:20" s="18" customFormat="1">
      <c r="G90" s="110"/>
      <c r="H90" s="98"/>
      <c r="I90" s="98"/>
      <c r="J90" s="98"/>
      <c r="K90" s="98"/>
      <c r="L90" s="98"/>
      <c r="M90" s="98"/>
      <c r="N90" s="105"/>
      <c r="O90" s="105"/>
      <c r="P90" s="105"/>
      <c r="Q90" s="105"/>
      <c r="R90" s="105"/>
      <c r="S90" s="105"/>
      <c r="T90" s="105"/>
    </row>
    <row r="91" spans="1:20" s="18" customFormat="1">
      <c r="G91" s="110"/>
      <c r="H91" s="98"/>
      <c r="I91" s="98"/>
      <c r="J91" s="98"/>
      <c r="K91" s="98"/>
      <c r="L91" s="98"/>
      <c r="M91" s="98"/>
      <c r="N91" s="105"/>
      <c r="O91" s="105"/>
      <c r="P91" s="105"/>
      <c r="Q91" s="105"/>
      <c r="R91" s="105"/>
      <c r="S91" s="105"/>
      <c r="T91" s="105"/>
    </row>
    <row r="92" spans="1:20" s="18" customFormat="1">
      <c r="G92" s="110"/>
      <c r="H92" s="98"/>
      <c r="I92" s="98"/>
      <c r="J92" s="98"/>
      <c r="K92" s="98"/>
      <c r="L92" s="98"/>
      <c r="M92" s="98"/>
      <c r="N92" s="105"/>
      <c r="O92" s="105"/>
      <c r="P92" s="105"/>
      <c r="Q92" s="105"/>
      <c r="R92" s="105"/>
      <c r="S92" s="105"/>
      <c r="T92" s="105"/>
    </row>
    <row r="93" spans="1:20" s="18" customFormat="1">
      <c r="G93" s="110"/>
      <c r="H93" s="98"/>
      <c r="I93" s="98"/>
      <c r="J93" s="98"/>
      <c r="K93" s="98"/>
      <c r="L93" s="98"/>
      <c r="M93" s="98"/>
      <c r="N93" s="105"/>
      <c r="O93" s="105"/>
      <c r="P93" s="105"/>
      <c r="Q93" s="105"/>
      <c r="R93" s="105"/>
      <c r="S93" s="105"/>
      <c r="T93" s="105"/>
    </row>
    <row r="94" spans="1:20" s="18" customFormat="1">
      <c r="G94" s="110"/>
      <c r="H94" s="98"/>
      <c r="I94" s="98"/>
      <c r="J94" s="98"/>
      <c r="K94" s="98"/>
      <c r="L94" s="98"/>
      <c r="M94" s="98"/>
      <c r="N94" s="105"/>
      <c r="O94" s="105"/>
      <c r="P94" s="105"/>
      <c r="Q94" s="105"/>
      <c r="R94" s="105"/>
      <c r="S94" s="105"/>
      <c r="T94" s="105"/>
    </row>
    <row r="95" spans="1:20" s="18" customFormat="1">
      <c r="G95" s="110"/>
      <c r="H95" s="98"/>
      <c r="I95" s="98"/>
      <c r="J95" s="98"/>
      <c r="K95" s="98"/>
      <c r="L95" s="98"/>
      <c r="M95" s="98"/>
      <c r="N95" s="105"/>
      <c r="O95" s="105"/>
      <c r="P95" s="105"/>
      <c r="Q95" s="105"/>
      <c r="R95" s="105"/>
      <c r="S95" s="105"/>
      <c r="T95" s="105"/>
    </row>
    <row r="96" spans="1:20" s="18" customFormat="1">
      <c r="G96" s="110"/>
      <c r="H96" s="98"/>
      <c r="I96" s="98"/>
      <c r="J96" s="98"/>
      <c r="K96" s="98"/>
      <c r="L96" s="98"/>
      <c r="M96" s="98"/>
      <c r="N96" s="105"/>
      <c r="O96" s="105"/>
      <c r="P96" s="105"/>
      <c r="Q96" s="105"/>
      <c r="R96" s="105"/>
      <c r="S96" s="105"/>
      <c r="T96" s="105"/>
    </row>
    <row r="97" spans="7:20" s="18" customFormat="1">
      <c r="G97" s="110"/>
      <c r="H97" s="98"/>
      <c r="I97" s="98"/>
      <c r="J97" s="98"/>
      <c r="K97" s="98"/>
      <c r="L97" s="98"/>
      <c r="M97" s="98"/>
      <c r="N97" s="105"/>
      <c r="O97" s="105"/>
      <c r="P97" s="105"/>
      <c r="Q97" s="105"/>
      <c r="R97" s="105"/>
      <c r="S97" s="105"/>
      <c r="T97" s="105"/>
    </row>
    <row r="98" spans="7:20" s="18" customFormat="1">
      <c r="G98" s="110"/>
      <c r="H98" s="98"/>
      <c r="I98" s="98"/>
      <c r="J98" s="98"/>
      <c r="K98" s="98"/>
      <c r="L98" s="98"/>
      <c r="M98" s="98"/>
      <c r="N98" s="105"/>
      <c r="O98" s="105"/>
      <c r="P98" s="105"/>
      <c r="Q98" s="105"/>
      <c r="R98" s="105"/>
      <c r="S98" s="105"/>
      <c r="T98" s="105"/>
    </row>
    <row r="99" spans="7:20" s="18" customFormat="1">
      <c r="G99" s="110"/>
      <c r="H99" s="98"/>
      <c r="I99" s="98"/>
      <c r="J99" s="98"/>
      <c r="K99" s="98"/>
      <c r="L99" s="98"/>
      <c r="M99" s="98"/>
      <c r="N99" s="105"/>
      <c r="O99" s="105"/>
      <c r="P99" s="105"/>
      <c r="Q99" s="105"/>
      <c r="R99" s="105"/>
      <c r="S99" s="105"/>
      <c r="T99" s="105"/>
    </row>
    <row r="100" spans="7:20" s="18" customFormat="1">
      <c r="G100" s="110"/>
      <c r="H100" s="98"/>
      <c r="I100" s="98"/>
      <c r="J100" s="98"/>
      <c r="K100" s="98"/>
      <c r="L100" s="98"/>
      <c r="M100" s="98"/>
      <c r="N100" s="105"/>
      <c r="O100" s="105"/>
      <c r="P100" s="105"/>
      <c r="Q100" s="105"/>
      <c r="R100" s="105"/>
      <c r="S100" s="105"/>
      <c r="T100" s="105"/>
    </row>
    <row r="101" spans="7:20" s="18" customFormat="1">
      <c r="G101" s="110"/>
      <c r="H101" s="98"/>
      <c r="I101" s="98"/>
      <c r="J101" s="98"/>
      <c r="K101" s="98"/>
      <c r="L101" s="98"/>
      <c r="M101" s="98"/>
      <c r="N101" s="105"/>
      <c r="O101" s="105"/>
      <c r="P101" s="105"/>
      <c r="Q101" s="105"/>
      <c r="R101" s="105"/>
      <c r="S101" s="105"/>
      <c r="T101" s="105"/>
    </row>
    <row r="102" spans="7:20" s="18" customFormat="1">
      <c r="G102" s="110"/>
      <c r="H102" s="98"/>
      <c r="I102" s="98"/>
      <c r="J102" s="98"/>
      <c r="K102" s="98"/>
      <c r="L102" s="98"/>
      <c r="M102" s="98"/>
      <c r="N102" s="105"/>
      <c r="O102" s="105"/>
      <c r="P102" s="105"/>
      <c r="Q102" s="105"/>
      <c r="R102" s="105"/>
      <c r="S102" s="105"/>
      <c r="T102" s="105"/>
    </row>
    <row r="103" spans="7:20" s="18" customFormat="1">
      <c r="G103" s="110"/>
      <c r="H103" s="98"/>
      <c r="I103" s="98"/>
      <c r="J103" s="98"/>
      <c r="K103" s="98"/>
      <c r="L103" s="98"/>
      <c r="M103" s="98"/>
      <c r="N103" s="105"/>
      <c r="O103" s="105"/>
      <c r="P103" s="105"/>
      <c r="Q103" s="105"/>
      <c r="R103" s="105"/>
      <c r="S103" s="105"/>
      <c r="T103" s="105"/>
    </row>
    <row r="104" spans="7:20" s="18" customFormat="1">
      <c r="G104" s="110"/>
      <c r="H104" s="98"/>
      <c r="I104" s="98"/>
      <c r="J104" s="98"/>
      <c r="K104" s="98"/>
      <c r="L104" s="98"/>
      <c r="M104" s="98"/>
      <c r="N104" s="105"/>
      <c r="O104" s="105"/>
      <c r="P104" s="105"/>
      <c r="Q104" s="105"/>
      <c r="R104" s="105"/>
      <c r="S104" s="105"/>
      <c r="T104" s="105"/>
    </row>
    <row r="105" spans="7:20" s="18" customFormat="1">
      <c r="G105" s="110"/>
      <c r="H105" s="98"/>
      <c r="I105" s="98"/>
      <c r="J105" s="98"/>
      <c r="K105" s="98"/>
      <c r="L105" s="98"/>
      <c r="M105" s="98"/>
      <c r="N105" s="105"/>
      <c r="O105" s="105"/>
      <c r="P105" s="105"/>
      <c r="Q105" s="105"/>
      <c r="R105" s="105"/>
      <c r="S105" s="105"/>
      <c r="T105" s="105"/>
    </row>
    <row r="106" spans="7:20" s="18" customFormat="1">
      <c r="G106" s="110"/>
      <c r="H106" s="98"/>
      <c r="I106" s="98"/>
      <c r="J106" s="98"/>
      <c r="K106" s="98"/>
      <c r="L106" s="98"/>
      <c r="M106" s="98"/>
      <c r="N106" s="105"/>
      <c r="O106" s="105"/>
      <c r="P106" s="105"/>
      <c r="Q106" s="105"/>
      <c r="R106" s="105"/>
      <c r="S106" s="105"/>
      <c r="T106" s="105"/>
    </row>
    <row r="107" spans="7:20" s="18" customFormat="1">
      <c r="G107" s="110"/>
      <c r="H107" s="98"/>
      <c r="I107" s="98"/>
      <c r="J107" s="98"/>
      <c r="K107" s="98"/>
      <c r="L107" s="98"/>
      <c r="M107" s="98"/>
      <c r="N107" s="105"/>
      <c r="O107" s="105"/>
      <c r="P107" s="105"/>
      <c r="Q107" s="105"/>
      <c r="R107" s="105"/>
      <c r="S107" s="105"/>
      <c r="T107" s="105"/>
    </row>
    <row r="108" spans="7:20" s="18" customFormat="1">
      <c r="G108" s="110"/>
      <c r="H108" s="98"/>
      <c r="I108" s="98"/>
      <c r="J108" s="98"/>
      <c r="K108" s="98"/>
      <c r="L108" s="98"/>
      <c r="M108" s="98"/>
      <c r="N108" s="105"/>
      <c r="O108" s="105"/>
      <c r="P108" s="105"/>
      <c r="Q108" s="105"/>
      <c r="R108" s="105"/>
      <c r="S108" s="105"/>
      <c r="T108" s="105"/>
    </row>
    <row r="109" spans="7:20" s="18" customFormat="1">
      <c r="G109" s="110"/>
      <c r="H109" s="98"/>
      <c r="I109" s="98"/>
      <c r="J109" s="98"/>
      <c r="K109" s="98"/>
      <c r="L109" s="98"/>
      <c r="M109" s="98"/>
      <c r="N109" s="105"/>
      <c r="O109" s="105"/>
      <c r="P109" s="105"/>
      <c r="Q109" s="105"/>
      <c r="R109" s="105"/>
      <c r="S109" s="105"/>
      <c r="T109" s="105"/>
    </row>
    <row r="110" spans="7:20" s="18" customFormat="1">
      <c r="G110" s="110"/>
      <c r="H110" s="98"/>
      <c r="I110" s="98"/>
      <c r="J110" s="98"/>
      <c r="K110" s="98"/>
      <c r="L110" s="98"/>
      <c r="M110" s="98"/>
      <c r="N110" s="105"/>
      <c r="O110" s="105"/>
      <c r="P110" s="105"/>
      <c r="Q110" s="105"/>
      <c r="R110" s="105"/>
      <c r="S110" s="105"/>
      <c r="T110" s="105"/>
    </row>
    <row r="111" spans="7:20" s="18" customFormat="1">
      <c r="G111" s="110"/>
      <c r="H111" s="98"/>
      <c r="I111" s="98"/>
      <c r="J111" s="98"/>
      <c r="K111" s="98"/>
      <c r="L111" s="98"/>
      <c r="M111" s="98"/>
      <c r="N111" s="105"/>
      <c r="O111" s="105"/>
      <c r="P111" s="105"/>
      <c r="Q111" s="105"/>
      <c r="R111" s="105"/>
      <c r="S111" s="105"/>
      <c r="T111" s="105"/>
    </row>
    <row r="112" spans="7:20" s="18" customFormat="1">
      <c r="G112" s="110"/>
      <c r="H112" s="98"/>
      <c r="I112" s="98"/>
      <c r="J112" s="98"/>
      <c r="K112" s="98"/>
      <c r="L112" s="98"/>
      <c r="M112" s="98"/>
      <c r="N112" s="105"/>
      <c r="O112" s="105"/>
      <c r="P112" s="105"/>
      <c r="Q112" s="105"/>
      <c r="R112" s="105"/>
      <c r="S112" s="105"/>
      <c r="T112" s="105"/>
    </row>
    <row r="113" spans="7:20" s="18" customFormat="1">
      <c r="G113" s="110"/>
      <c r="H113" s="98"/>
      <c r="I113" s="98"/>
      <c r="J113" s="98"/>
      <c r="K113" s="98"/>
      <c r="L113" s="98"/>
      <c r="M113" s="98"/>
      <c r="N113" s="105"/>
      <c r="O113" s="105"/>
      <c r="P113" s="105"/>
      <c r="Q113" s="105"/>
      <c r="R113" s="105"/>
      <c r="S113" s="105"/>
      <c r="T113" s="105"/>
    </row>
    <row r="114" spans="7:20" s="18" customFormat="1">
      <c r="G114" s="110"/>
      <c r="H114" s="98"/>
      <c r="I114" s="98"/>
      <c r="J114" s="98"/>
      <c r="K114" s="98"/>
      <c r="L114" s="98"/>
      <c r="M114" s="98"/>
      <c r="N114" s="105"/>
      <c r="O114" s="105"/>
      <c r="P114" s="105"/>
      <c r="Q114" s="105"/>
      <c r="R114" s="105"/>
      <c r="S114" s="105"/>
      <c r="T114" s="105"/>
    </row>
    <row r="115" spans="7:20" s="18" customFormat="1">
      <c r="G115" s="110"/>
      <c r="H115" s="98"/>
      <c r="I115" s="98"/>
      <c r="J115" s="98"/>
      <c r="K115" s="98"/>
      <c r="L115" s="98"/>
      <c r="M115" s="98"/>
      <c r="N115" s="105"/>
      <c r="O115" s="105"/>
      <c r="P115" s="105"/>
      <c r="Q115" s="105"/>
      <c r="R115" s="105"/>
      <c r="S115" s="105"/>
      <c r="T115" s="105"/>
    </row>
  </sheetData>
  <sheetProtection formatCells="0" formatColumns="0" formatRows="0" insertColumns="0" insertRows="0" insertHyperlinks="0" deleteColumns="0" deleteRows="0" sort="0" autoFilter="0" pivotTables="0"/>
  <mergeCells count="7">
    <mergeCell ref="D83:E83"/>
    <mergeCell ref="D80:E80"/>
    <mergeCell ref="D81:E81"/>
    <mergeCell ref="D82:E82"/>
    <mergeCell ref="A1:F1"/>
    <mergeCell ref="A2:F2"/>
    <mergeCell ref="A3:F3"/>
  </mergeCells>
  <pageMargins left="0.38" right="0.13" top="0.8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85"/>
  <sheetViews>
    <sheetView view="pageBreakPreview" workbookViewId="0">
      <selection activeCell="B16" sqref="B16"/>
    </sheetView>
  </sheetViews>
  <sheetFormatPr defaultColWidth="9.140625" defaultRowHeight="13.5"/>
  <cols>
    <col min="1" max="1" width="4.85546875" style="116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5" customFormat="1" ht="22.5" customHeight="1">
      <c r="A1" s="439" t="s">
        <v>64</v>
      </c>
      <c r="B1" s="439"/>
      <c r="C1" s="439"/>
      <c r="D1" s="439"/>
      <c r="E1" s="439"/>
      <c r="F1" s="154"/>
      <c r="G1" s="154"/>
      <c r="H1" s="154"/>
      <c r="I1" s="154"/>
      <c r="J1" s="154"/>
      <c r="K1" s="154"/>
      <c r="L1" s="154"/>
      <c r="M1" s="154"/>
      <c r="N1" s="154"/>
      <c r="O1" s="154"/>
      <c r="P1" s="154"/>
      <c r="Q1" s="154"/>
      <c r="R1" s="154"/>
      <c r="S1" s="154"/>
      <c r="T1" s="154"/>
      <c r="U1" s="154"/>
      <c r="V1" s="154"/>
    </row>
    <row r="2" spans="1:22" s="117" customFormat="1" ht="33" customHeight="1">
      <c r="A2" s="440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41"/>
      <c r="C2" s="441"/>
      <c r="D2" s="441"/>
      <c r="E2" s="441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17" customFormat="1" ht="24" customHeight="1">
      <c r="A3" s="442" t="s">
        <v>130</v>
      </c>
      <c r="B3" s="442"/>
      <c r="C3" s="442"/>
      <c r="D3" s="442"/>
      <c r="E3" s="442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59" customFormat="1" ht="16.5" customHeight="1">
      <c r="A4" s="443" t="s">
        <v>244</v>
      </c>
      <c r="B4" s="443"/>
      <c r="C4" s="443"/>
      <c r="D4" s="443"/>
      <c r="E4" s="443"/>
      <c r="F4" s="156"/>
      <c r="G4" s="157"/>
      <c r="H4" s="157"/>
      <c r="I4" s="157"/>
      <c r="J4" s="157"/>
      <c r="K4" s="157"/>
      <c r="L4" s="157"/>
      <c r="M4" s="158"/>
      <c r="N4" s="158"/>
      <c r="O4" s="158"/>
      <c r="P4" s="158"/>
      <c r="Q4" s="158"/>
      <c r="R4" s="158"/>
      <c r="S4" s="158"/>
      <c r="T4" s="158"/>
      <c r="U4" s="158"/>
      <c r="V4" s="158"/>
    </row>
    <row r="5" spans="1:22" ht="13.5" customHeight="1">
      <c r="D5" s="160"/>
      <c r="E5" s="160" t="s">
        <v>122</v>
      </c>
    </row>
    <row r="6" spans="1:22" s="165" customFormat="1" ht="56.25" customHeight="1">
      <c r="A6" s="161" t="s">
        <v>3</v>
      </c>
      <c r="B6" s="162" t="s">
        <v>131</v>
      </c>
      <c r="C6" s="161" t="s">
        <v>132</v>
      </c>
      <c r="D6" s="161" t="s">
        <v>133</v>
      </c>
      <c r="E6" s="163" t="s">
        <v>134</v>
      </c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</row>
    <row r="7" spans="1:22" s="117" customFormat="1" ht="21.75" customHeight="1">
      <c r="A7" s="434" t="s">
        <v>135</v>
      </c>
      <c r="B7" s="435"/>
      <c r="C7" s="435"/>
      <c r="D7" s="190"/>
      <c r="E7" s="19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5" customFormat="1" ht="21.75" customHeight="1">
      <c r="A8" s="166">
        <v>1</v>
      </c>
      <c r="B8" s="167" t="s">
        <v>136</v>
      </c>
      <c r="C8" s="166"/>
      <c r="D8" s="168">
        <f>SUM(D9:D29)</f>
        <v>0</v>
      </c>
      <c r="E8" s="169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170">
        <v>1.1000000000000001</v>
      </c>
      <c r="B9" s="171" t="s">
        <v>137</v>
      </c>
      <c r="C9" s="170" t="s">
        <v>138</v>
      </c>
      <c r="D9" s="30"/>
      <c r="E9" s="30"/>
    </row>
    <row r="10" spans="1:22" ht="27" customHeight="1">
      <c r="A10" s="170">
        <v>1.2</v>
      </c>
      <c r="B10" s="171" t="s">
        <v>139</v>
      </c>
      <c r="C10" s="170" t="s">
        <v>140</v>
      </c>
      <c r="D10" s="30"/>
      <c r="E10" s="30"/>
    </row>
    <row r="11" spans="1:22" ht="27" customHeight="1">
      <c r="A11" s="170">
        <v>1.3</v>
      </c>
      <c r="B11" s="171" t="s">
        <v>141</v>
      </c>
      <c r="C11" s="170" t="s">
        <v>142</v>
      </c>
      <c r="D11" s="30"/>
      <c r="E11" s="30"/>
    </row>
    <row r="12" spans="1:22" ht="27" customHeight="1">
      <c r="A12" s="170">
        <v>1.4</v>
      </c>
      <c r="B12" s="172" t="s">
        <v>143</v>
      </c>
      <c r="C12" s="173" t="s">
        <v>144</v>
      </c>
      <c r="D12" s="30"/>
      <c r="E12" s="30"/>
    </row>
    <row r="13" spans="1:22" ht="27" hidden="1" customHeight="1">
      <c r="A13" s="170">
        <v>1.5</v>
      </c>
      <c r="B13" s="172"/>
      <c r="C13" s="170" t="s">
        <v>145</v>
      </c>
      <c r="D13" s="30"/>
      <c r="E13" s="30"/>
    </row>
    <row r="14" spans="1:22" ht="18" hidden="1" customHeight="1">
      <c r="A14" s="170">
        <v>1.6</v>
      </c>
      <c r="B14" s="171" t="s">
        <v>198</v>
      </c>
      <c r="C14" s="170" t="s">
        <v>146</v>
      </c>
      <c r="D14" s="30"/>
      <c r="E14" s="30"/>
    </row>
    <row r="15" spans="1:22" ht="33.75" hidden="1" customHeight="1">
      <c r="A15" s="170">
        <v>1.7</v>
      </c>
      <c r="B15" s="172"/>
      <c r="C15" s="170" t="s">
        <v>169</v>
      </c>
      <c r="D15" s="30"/>
      <c r="E15" s="30"/>
    </row>
    <row r="16" spans="1:22" ht="22.5" hidden="1" customHeight="1">
      <c r="A16" s="170">
        <v>1.8</v>
      </c>
      <c r="B16" s="172"/>
      <c r="C16" s="174" t="s">
        <v>168</v>
      </c>
      <c r="D16" s="30"/>
      <c r="E16" s="30"/>
    </row>
    <row r="17" spans="1:22" ht="18" hidden="1" customHeight="1">
      <c r="A17" s="170">
        <v>1.9</v>
      </c>
      <c r="B17" s="172"/>
      <c r="C17" s="174"/>
      <c r="D17" s="30"/>
      <c r="E17" s="30"/>
    </row>
    <row r="18" spans="1:22" ht="18" hidden="1" customHeight="1">
      <c r="A18" s="175">
        <v>2</v>
      </c>
      <c r="B18" s="172"/>
      <c r="C18" s="174"/>
      <c r="D18" s="30"/>
      <c r="E18" s="30"/>
    </row>
    <row r="19" spans="1:22" ht="18" hidden="1" customHeight="1">
      <c r="A19" s="170">
        <v>2.1</v>
      </c>
      <c r="B19" s="172"/>
      <c r="C19" s="174"/>
      <c r="D19" s="30"/>
      <c r="E19" s="30"/>
    </row>
    <row r="20" spans="1:22" ht="18" hidden="1" customHeight="1">
      <c r="A20" s="170">
        <v>2.2000000000000002</v>
      </c>
      <c r="B20" s="172"/>
      <c r="C20" s="174"/>
      <c r="D20" s="30"/>
      <c r="E20" s="30"/>
    </row>
    <row r="21" spans="1:22" ht="18" hidden="1" customHeight="1">
      <c r="A21" s="170">
        <v>2.2999999999999998</v>
      </c>
      <c r="B21" s="172"/>
      <c r="C21" s="174"/>
      <c r="D21" s="30"/>
      <c r="E21" s="30"/>
    </row>
    <row r="22" spans="1:22" ht="27.75" hidden="1" customHeight="1">
      <c r="A22" s="170">
        <v>2.4</v>
      </c>
      <c r="B22" s="172"/>
      <c r="C22" s="174"/>
      <c r="D22" s="30"/>
      <c r="E22" s="30"/>
    </row>
    <row r="23" spans="1:22" ht="27.75" hidden="1" customHeight="1">
      <c r="A23" s="170">
        <v>2.5</v>
      </c>
      <c r="B23" s="172" t="s">
        <v>147</v>
      </c>
      <c r="C23" s="170" t="s">
        <v>31</v>
      </c>
      <c r="D23" s="30"/>
      <c r="E23" s="30"/>
    </row>
    <row r="24" spans="1:22" ht="27.75" hidden="1" customHeight="1">
      <c r="A24" s="170">
        <v>2.6</v>
      </c>
      <c r="B24" s="172" t="s">
        <v>147</v>
      </c>
      <c r="C24" s="170" t="s">
        <v>44</v>
      </c>
      <c r="D24" s="30"/>
      <c r="E24" s="30"/>
    </row>
    <row r="25" spans="1:22" ht="27.75" hidden="1" customHeight="1">
      <c r="A25" s="170">
        <v>2.7</v>
      </c>
      <c r="B25" s="172" t="s">
        <v>147</v>
      </c>
      <c r="C25" s="170" t="s">
        <v>148</v>
      </c>
      <c r="D25" s="30"/>
      <c r="E25" s="30"/>
    </row>
    <row r="26" spans="1:22" ht="27.75" hidden="1" customHeight="1">
      <c r="A26" s="170">
        <v>2.8</v>
      </c>
      <c r="B26" s="172" t="s">
        <v>147</v>
      </c>
      <c r="C26" s="170" t="s">
        <v>149</v>
      </c>
      <c r="D26" s="30"/>
      <c r="E26" s="30"/>
    </row>
    <row r="27" spans="1:22" ht="27" hidden="1" customHeight="1">
      <c r="A27" s="170">
        <v>2.9</v>
      </c>
      <c r="B27" s="171" t="s">
        <v>150</v>
      </c>
      <c r="C27" s="170" t="s">
        <v>151</v>
      </c>
      <c r="D27" s="30"/>
      <c r="E27" s="30"/>
    </row>
    <row r="28" spans="1:22" ht="26.25" hidden="1" customHeight="1">
      <c r="A28" s="176">
        <v>2.1</v>
      </c>
      <c r="B28" s="172" t="s">
        <v>152</v>
      </c>
      <c r="C28" s="170" t="s">
        <v>153</v>
      </c>
      <c r="D28" s="30"/>
      <c r="E28" s="30"/>
    </row>
    <row r="29" spans="1:22" ht="26.25" hidden="1" customHeight="1">
      <c r="A29" s="176">
        <v>2.11</v>
      </c>
      <c r="B29" s="172"/>
      <c r="C29" s="174" t="s">
        <v>154</v>
      </c>
      <c r="D29" s="30"/>
      <c r="E29" s="30"/>
    </row>
    <row r="30" spans="1:22" s="145" customFormat="1" ht="34.5" hidden="1" customHeight="1">
      <c r="A30" s="166">
        <v>2</v>
      </c>
      <c r="B30" s="177" t="s">
        <v>155</v>
      </c>
      <c r="C30" s="166"/>
      <c r="D30" s="168">
        <f>SUM(D31:D33)</f>
        <v>0</v>
      </c>
      <c r="E30" s="169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0">
        <v>2.1</v>
      </c>
      <c r="B31" s="172"/>
      <c r="C31" s="170" t="s">
        <v>156</v>
      </c>
      <c r="D31" s="30"/>
      <c r="E31" s="30"/>
    </row>
    <row r="32" spans="1:22" ht="21" hidden="1" customHeight="1">
      <c r="A32" s="170">
        <v>2.2000000000000002</v>
      </c>
      <c r="B32" s="172" t="s">
        <v>157</v>
      </c>
      <c r="C32" s="170" t="s">
        <v>158</v>
      </c>
      <c r="D32" s="30"/>
      <c r="E32" s="30"/>
    </row>
    <row r="33" spans="1:22" ht="26.25" hidden="1" customHeight="1">
      <c r="A33" s="170">
        <v>2.2999999999999998</v>
      </c>
      <c r="B33" s="172" t="s">
        <v>157</v>
      </c>
      <c r="C33" s="170" t="s">
        <v>159</v>
      </c>
      <c r="D33" s="30"/>
      <c r="E33" s="178"/>
    </row>
    <row r="34" spans="1:22" s="155" customFormat="1" ht="21.75" customHeight="1">
      <c r="A34" s="52"/>
      <c r="B34" s="179" t="s">
        <v>66</v>
      </c>
      <c r="C34" s="180"/>
      <c r="D34" s="181">
        <f>D8+D30</f>
        <v>0</v>
      </c>
      <c r="E34" s="182"/>
      <c r="F34" s="154"/>
      <c r="G34" s="154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</row>
    <row r="35" spans="1:22" s="117" customFormat="1" ht="33.75" customHeight="1">
      <c r="A35" s="434" t="s">
        <v>160</v>
      </c>
      <c r="B35" s="435"/>
      <c r="C35" s="435"/>
      <c r="D35" s="190"/>
      <c r="E35" s="19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0">
        <v>1.1000000000000001</v>
      </c>
      <c r="B36" s="171" t="s">
        <v>137</v>
      </c>
      <c r="C36" s="170" t="s">
        <v>138</v>
      </c>
      <c r="D36" s="30">
        <v>527.70000000000005</v>
      </c>
      <c r="E36" s="30"/>
    </row>
    <row r="37" spans="1:22" ht="21" customHeight="1">
      <c r="A37" s="170">
        <v>1.2</v>
      </c>
      <c r="B37" s="171" t="s">
        <v>139</v>
      </c>
      <c r="C37" s="170" t="s">
        <v>140</v>
      </c>
      <c r="D37" s="30">
        <v>457.1</v>
      </c>
      <c r="E37" s="30"/>
    </row>
    <row r="38" spans="1:22" ht="21" customHeight="1">
      <c r="A38" s="170">
        <v>1.3</v>
      </c>
      <c r="B38" s="171" t="s">
        <v>141</v>
      </c>
      <c r="C38" s="170" t="s">
        <v>142</v>
      </c>
      <c r="D38" s="30">
        <v>27.1</v>
      </c>
      <c r="E38" s="30"/>
    </row>
    <row r="39" spans="1:22" ht="21" customHeight="1">
      <c r="A39" s="170">
        <v>1.4</v>
      </c>
      <c r="B39" s="172" t="s">
        <v>143</v>
      </c>
      <c r="C39" s="173" t="s">
        <v>144</v>
      </c>
      <c r="D39" s="30"/>
      <c r="E39" s="30"/>
    </row>
    <row r="40" spans="1:22" ht="21" hidden="1" customHeight="1">
      <c r="A40" s="170">
        <v>1.5</v>
      </c>
      <c r="B40" s="172"/>
      <c r="C40" s="170" t="s">
        <v>145</v>
      </c>
      <c r="D40" s="30"/>
      <c r="E40" s="30"/>
    </row>
    <row r="41" spans="1:22" ht="20.25" customHeight="1">
      <c r="A41" s="170">
        <v>1.5</v>
      </c>
      <c r="B41" s="171" t="s">
        <v>198</v>
      </c>
      <c r="C41" s="170" t="s">
        <v>146</v>
      </c>
      <c r="D41" s="30">
        <v>4.8</v>
      </c>
      <c r="E41" s="30"/>
    </row>
    <row r="42" spans="1:22" ht="33.75" hidden="1" customHeight="1">
      <c r="A42" s="170">
        <v>1.7</v>
      </c>
      <c r="B42" s="172"/>
      <c r="C42" s="170" t="s">
        <v>169</v>
      </c>
      <c r="D42" s="30"/>
      <c r="E42" s="30"/>
    </row>
    <row r="43" spans="1:22" ht="23.25" customHeight="1">
      <c r="A43" s="170">
        <v>1.6</v>
      </c>
      <c r="B43" s="172"/>
      <c r="C43" s="174" t="s">
        <v>272</v>
      </c>
      <c r="D43" s="30">
        <v>18</v>
      </c>
      <c r="E43" s="30"/>
    </row>
    <row r="44" spans="1:22" ht="23.25" hidden="1" customHeight="1">
      <c r="A44" s="170">
        <v>1.9</v>
      </c>
      <c r="B44" s="172"/>
      <c r="C44" s="174"/>
      <c r="D44" s="30"/>
      <c r="E44" s="30"/>
    </row>
    <row r="45" spans="1:22" ht="23.25" customHeight="1">
      <c r="A45" s="175">
        <v>2</v>
      </c>
      <c r="B45" s="172"/>
      <c r="C45" s="174"/>
      <c r="D45" s="30"/>
      <c r="E45" s="30"/>
    </row>
    <row r="46" spans="1:22" ht="23.25" customHeight="1">
      <c r="A46" s="170">
        <v>2.1</v>
      </c>
      <c r="B46" s="172"/>
      <c r="C46" s="174"/>
      <c r="D46" s="30"/>
      <c r="E46" s="30"/>
    </row>
    <row r="47" spans="1:22" ht="21" customHeight="1">
      <c r="A47" s="170">
        <v>2.2000000000000002</v>
      </c>
      <c r="B47" s="172" t="s">
        <v>147</v>
      </c>
      <c r="C47" s="170" t="s">
        <v>31</v>
      </c>
      <c r="D47" s="30"/>
      <c r="E47" s="30"/>
    </row>
    <row r="48" spans="1:22" ht="21" customHeight="1">
      <c r="A48" s="170">
        <v>2.2999999999999998</v>
      </c>
      <c r="B48" s="172" t="s">
        <v>147</v>
      </c>
      <c r="C48" s="170" t="s">
        <v>44</v>
      </c>
      <c r="D48" s="30"/>
      <c r="E48" s="30"/>
    </row>
    <row r="49" spans="1:22" ht="21" customHeight="1">
      <c r="A49" s="170">
        <v>2.4</v>
      </c>
      <c r="B49" s="172" t="s">
        <v>147</v>
      </c>
      <c r="C49" s="170" t="s">
        <v>148</v>
      </c>
      <c r="D49" s="30">
        <v>804.2</v>
      </c>
      <c r="E49" s="30"/>
    </row>
    <row r="50" spans="1:22" ht="24" customHeight="1">
      <c r="A50" s="170">
        <v>2.5</v>
      </c>
      <c r="B50" s="172" t="s">
        <v>147</v>
      </c>
      <c r="C50" s="170" t="s">
        <v>149</v>
      </c>
      <c r="D50" s="30">
        <v>410.1</v>
      </c>
      <c r="E50" s="30"/>
    </row>
    <row r="51" spans="1:22" ht="24" hidden="1" customHeight="1">
      <c r="A51" s="170">
        <v>2.6</v>
      </c>
      <c r="B51" s="171" t="s">
        <v>150</v>
      </c>
      <c r="C51" s="170" t="s">
        <v>151</v>
      </c>
      <c r="D51" s="30"/>
      <c r="E51" s="30"/>
    </row>
    <row r="52" spans="1:22" ht="24" hidden="1" customHeight="1">
      <c r="A52" s="170">
        <v>2.7</v>
      </c>
      <c r="B52" s="172" t="s">
        <v>152</v>
      </c>
      <c r="C52" s="170" t="s">
        <v>153</v>
      </c>
      <c r="D52" s="30"/>
      <c r="E52" s="30"/>
    </row>
    <row r="53" spans="1:22" ht="24" customHeight="1">
      <c r="A53" s="170">
        <v>2.6</v>
      </c>
      <c r="B53" s="172"/>
      <c r="C53" s="174" t="s">
        <v>154</v>
      </c>
      <c r="D53" s="30">
        <v>122</v>
      </c>
      <c r="E53" s="30"/>
    </row>
    <row r="54" spans="1:22" ht="33" customHeight="1">
      <c r="A54" s="170"/>
      <c r="B54" s="167" t="s">
        <v>161</v>
      </c>
      <c r="C54" s="29"/>
      <c r="D54" s="168">
        <f>SUM(D55:D58)</f>
        <v>0</v>
      </c>
      <c r="E54" s="30"/>
    </row>
    <row r="55" spans="1:22" ht="33" customHeight="1">
      <c r="A55" s="170">
        <v>1.1000000000000001</v>
      </c>
      <c r="B55" s="210"/>
      <c r="C55" s="211" t="s">
        <v>167</v>
      </c>
      <c r="D55" s="175"/>
      <c r="E55" s="30"/>
      <c r="F55" s="134"/>
    </row>
    <row r="56" spans="1:22" ht="30" customHeight="1">
      <c r="A56" s="170">
        <v>1.2</v>
      </c>
      <c r="B56" s="183"/>
      <c r="C56" s="170" t="s">
        <v>156</v>
      </c>
      <c r="D56" s="30"/>
      <c r="E56" s="170"/>
    </row>
    <row r="57" spans="1:22" ht="24.75" hidden="1" customHeight="1">
      <c r="A57" s="170">
        <v>1.3</v>
      </c>
      <c r="B57" s="172" t="s">
        <v>152</v>
      </c>
      <c r="C57" s="170" t="s">
        <v>158</v>
      </c>
      <c r="D57" s="30"/>
      <c r="E57" s="30"/>
    </row>
    <row r="58" spans="1:22" ht="24.75" hidden="1" customHeight="1">
      <c r="A58" s="170">
        <v>1.4</v>
      </c>
      <c r="B58" s="172" t="s">
        <v>152</v>
      </c>
      <c r="C58" s="170" t="s">
        <v>159</v>
      </c>
      <c r="D58" s="30"/>
      <c r="E58" s="30"/>
    </row>
    <row r="59" spans="1:22" s="155" customFormat="1" ht="29.25" customHeight="1">
      <c r="A59" s="184"/>
      <c r="B59" s="179" t="s">
        <v>66</v>
      </c>
      <c r="C59" s="185"/>
      <c r="D59" s="186">
        <f>SUM(D36:D54)</f>
        <v>2371</v>
      </c>
      <c r="E59" s="187"/>
      <c r="F59" s="308">
        <f>+D59-D55</f>
        <v>2371</v>
      </c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</row>
    <row r="60" spans="1:22" ht="10.5" customHeight="1"/>
    <row r="61" spans="1:22" ht="39" customHeight="1">
      <c r="C61" s="188" t="s">
        <v>162</v>
      </c>
    </row>
    <row r="62" spans="1:22" ht="59.25" customHeight="1">
      <c r="A62" s="189">
        <v>1</v>
      </c>
      <c r="B62" s="190" t="s">
        <v>279</v>
      </c>
      <c r="C62" s="186">
        <f>+'Dramakan hosqer'!D19</f>
        <v>2414.6999999999998</v>
      </c>
      <c r="D62" s="436" t="s">
        <v>163</v>
      </c>
      <c r="E62" s="437"/>
    </row>
    <row r="63" spans="1:22" ht="36.75" customHeight="1"/>
    <row r="64" spans="1:22" s="145" customFormat="1" ht="25.5" customHeight="1">
      <c r="A64" s="191"/>
      <c r="B64" s="154" t="s">
        <v>2</v>
      </c>
      <c r="C64" s="192"/>
      <c r="D64" s="438" t="str">
        <f>+'Ekamut-caxs'!D74</f>
        <v>Պավել Քարտաշյան</v>
      </c>
      <c r="E64" s="438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5" customFormat="1" ht="12.75" customHeight="1">
      <c r="A65" s="191"/>
      <c r="C65" s="193"/>
      <c r="D65" s="433" t="s">
        <v>90</v>
      </c>
      <c r="E65" s="433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5" customFormat="1" ht="22.5" customHeight="1">
      <c r="A66" s="191"/>
      <c r="B66" s="154" t="s">
        <v>6</v>
      </c>
      <c r="C66" s="192"/>
      <c r="D66" s="438" t="str">
        <f>+'Ekamut-caxs'!D76</f>
        <v>Սիմա Դավինյան</v>
      </c>
      <c r="E66" s="438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5" customFormat="1" ht="13.5" customHeight="1">
      <c r="A67" s="191"/>
      <c r="B67" s="194"/>
      <c r="C67" s="191" t="s">
        <v>1</v>
      </c>
      <c r="D67" s="433" t="s">
        <v>90</v>
      </c>
      <c r="E67" s="433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5" customFormat="1" ht="36" customHeight="1">
      <c r="F75" s="196"/>
      <c r="G75" s="196"/>
      <c r="H75" s="196"/>
      <c r="I75" s="196"/>
      <c r="J75" s="196"/>
      <c r="K75" s="196"/>
      <c r="L75" s="196"/>
      <c r="M75" s="196"/>
      <c r="N75" s="196"/>
      <c r="O75" s="196"/>
      <c r="P75" s="196"/>
      <c r="Q75" s="196"/>
      <c r="R75" s="196"/>
      <c r="S75" s="196"/>
      <c r="T75" s="196"/>
      <c r="U75" s="196"/>
      <c r="V75" s="196"/>
    </row>
    <row r="76" spans="1:22" ht="24" customHeight="1"/>
    <row r="77" spans="1:22" ht="0.75" hidden="1" customHeight="1"/>
    <row r="78" spans="1:22" s="14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6"/>
      <c r="B82" s="1"/>
      <c r="C82" s="1"/>
      <c r="D82" s="1"/>
      <c r="E82" s="1"/>
    </row>
    <row r="83" spans="1:5" s="18" customFormat="1" ht="24" customHeight="1">
      <c r="A83" s="116"/>
      <c r="B83" s="1"/>
      <c r="C83" s="1"/>
      <c r="D83" s="1"/>
      <c r="E83" s="1"/>
    </row>
    <row r="84" spans="1:5" s="18" customFormat="1">
      <c r="A84" s="116"/>
      <c r="B84" s="1"/>
      <c r="C84" s="1"/>
      <c r="D84" s="1"/>
      <c r="E84" s="1"/>
    </row>
    <row r="85" spans="1:5" s="18" customFormat="1" ht="24.75" customHeight="1">
      <c r="A85" s="11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8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B16" sqref="B16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48" t="s">
        <v>64</v>
      </c>
      <c r="B1" s="448"/>
      <c r="C1" s="448"/>
      <c r="D1" s="448"/>
      <c r="E1" s="448"/>
      <c r="F1" s="448"/>
      <c r="G1" s="448"/>
      <c r="H1" s="448"/>
      <c r="I1" s="448"/>
      <c r="J1" s="448"/>
      <c r="K1" s="448"/>
      <c r="L1" s="448"/>
      <c r="M1" s="448"/>
      <c r="N1" s="448"/>
      <c r="O1" s="448"/>
      <c r="P1" s="448"/>
      <c r="Q1" s="448"/>
    </row>
    <row r="2" spans="1:19" s="21" customFormat="1" ht="25.5" customHeight="1">
      <c r="A2" s="411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11"/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411"/>
      <c r="O2" s="411"/>
      <c r="P2" s="411"/>
      <c r="Q2" s="411"/>
      <c r="R2" s="20"/>
      <c r="S2" s="20"/>
    </row>
    <row r="3" spans="1:19" ht="25.5" customHeight="1">
      <c r="A3" s="442" t="s">
        <v>248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</row>
    <row r="4" spans="1:19" ht="21" customHeight="1">
      <c r="Q4" s="124" t="s">
        <v>0</v>
      </c>
    </row>
    <row r="5" spans="1:19" ht="33.75" customHeight="1">
      <c r="A5" s="450" t="s">
        <v>127</v>
      </c>
      <c r="B5" s="450" t="s">
        <v>65</v>
      </c>
      <c r="C5" s="454" t="s">
        <v>230</v>
      </c>
      <c r="D5" s="454" t="s">
        <v>231</v>
      </c>
      <c r="E5" s="451" t="s">
        <v>176</v>
      </c>
      <c r="F5" s="451"/>
      <c r="G5" s="451"/>
      <c r="H5" s="451"/>
      <c r="I5" s="451"/>
      <c r="J5" s="451"/>
      <c r="K5" s="451"/>
      <c r="L5" s="451"/>
      <c r="M5" s="451"/>
      <c r="N5" s="451"/>
      <c r="O5" s="451"/>
      <c r="P5" s="451"/>
      <c r="Q5" s="452" t="s">
        <v>129</v>
      </c>
    </row>
    <row r="6" spans="1:19" ht="97.9" customHeight="1">
      <c r="A6" s="450"/>
      <c r="B6" s="450"/>
      <c r="C6" s="454"/>
      <c r="D6" s="454"/>
      <c r="E6" s="285" t="s">
        <v>199</v>
      </c>
      <c r="F6" s="285" t="s">
        <v>205</v>
      </c>
      <c r="G6" s="285" t="s">
        <v>206</v>
      </c>
      <c r="H6" s="285" t="s">
        <v>128</v>
      </c>
      <c r="I6" s="285" t="s">
        <v>179</v>
      </c>
      <c r="J6" s="285" t="s">
        <v>178</v>
      </c>
      <c r="K6" s="285" t="s">
        <v>113</v>
      </c>
      <c r="L6" s="285" t="s">
        <v>165</v>
      </c>
      <c r="M6" s="285" t="s">
        <v>225</v>
      </c>
      <c r="N6" s="285" t="s">
        <v>222</v>
      </c>
      <c r="O6" s="285" t="s">
        <v>87</v>
      </c>
      <c r="P6" s="211" t="s">
        <v>177</v>
      </c>
      <c r="Q6" s="452"/>
    </row>
    <row r="7" spans="1:19" ht="45" customHeight="1">
      <c r="A7" s="285">
        <v>1</v>
      </c>
      <c r="B7" s="320" t="s">
        <v>232</v>
      </c>
      <c r="C7" s="321">
        <v>69292.2</v>
      </c>
      <c r="D7" s="321">
        <v>7448.4</v>
      </c>
      <c r="E7" s="321">
        <v>14496</v>
      </c>
      <c r="F7" s="321">
        <v>1136</v>
      </c>
      <c r="G7" s="321">
        <f>IF(F7&gt;0,D18,0)</f>
        <v>147.19999999999999</v>
      </c>
      <c r="H7" s="321">
        <v>147.19999999999999</v>
      </c>
      <c r="I7" s="321">
        <v>250</v>
      </c>
      <c r="J7" s="321"/>
      <c r="K7" s="321"/>
      <c r="L7" s="321"/>
      <c r="M7" s="321">
        <v>240</v>
      </c>
      <c r="N7" s="321"/>
      <c r="O7" s="321"/>
      <c r="P7" s="321">
        <v>871.4</v>
      </c>
      <c r="Q7" s="322">
        <f>ROUND(SUM(C7:P7),1)</f>
        <v>94028.4</v>
      </c>
    </row>
    <row r="8" spans="1:19" ht="31.5" customHeight="1">
      <c r="A8" s="285">
        <v>1.1000000000000001</v>
      </c>
      <c r="B8" s="133" t="s">
        <v>113</v>
      </c>
      <c r="C8" s="323"/>
      <c r="D8" s="323"/>
      <c r="E8" s="260" t="s">
        <v>171</v>
      </c>
      <c r="F8" s="260" t="s">
        <v>171</v>
      </c>
      <c r="G8" s="260" t="s">
        <v>171</v>
      </c>
      <c r="H8" s="260" t="s">
        <v>171</v>
      </c>
      <c r="I8" s="260" t="s">
        <v>171</v>
      </c>
      <c r="J8" s="260" t="s">
        <v>171</v>
      </c>
      <c r="K8" s="260" t="s">
        <v>171</v>
      </c>
      <c r="L8" s="260" t="s">
        <v>171</v>
      </c>
      <c r="M8" s="260" t="s">
        <v>171</v>
      </c>
      <c r="N8" s="260" t="s">
        <v>171</v>
      </c>
      <c r="O8" s="260" t="s">
        <v>171</v>
      </c>
      <c r="P8" s="260" t="s">
        <v>171</v>
      </c>
      <c r="Q8" s="260" t="s">
        <v>171</v>
      </c>
    </row>
    <row r="9" spans="1:19" ht="31.5" customHeight="1">
      <c r="A9" s="285">
        <v>1.2</v>
      </c>
      <c r="B9" s="133" t="s">
        <v>177</v>
      </c>
      <c r="C9" s="323"/>
      <c r="D9" s="323"/>
      <c r="E9" s="260" t="s">
        <v>171</v>
      </c>
      <c r="F9" s="260" t="s">
        <v>171</v>
      </c>
      <c r="G9" s="260" t="s">
        <v>171</v>
      </c>
      <c r="H9" s="260" t="s">
        <v>171</v>
      </c>
      <c r="I9" s="260" t="s">
        <v>171</v>
      </c>
      <c r="J9" s="260" t="s">
        <v>171</v>
      </c>
      <c r="K9" s="260" t="s">
        <v>171</v>
      </c>
      <c r="L9" s="260" t="s">
        <v>171</v>
      </c>
      <c r="M9" s="260" t="s">
        <v>171</v>
      </c>
      <c r="N9" s="260" t="s">
        <v>171</v>
      </c>
      <c r="O9" s="260" t="s">
        <v>171</v>
      </c>
      <c r="P9" s="260" t="s">
        <v>171</v>
      </c>
      <c r="Q9" s="260" t="s">
        <v>171</v>
      </c>
    </row>
    <row r="10" spans="1:19" ht="31.5" customHeight="1">
      <c r="A10" s="285">
        <v>1.3</v>
      </c>
      <c r="B10" s="143" t="s">
        <v>221</v>
      </c>
      <c r="C10" s="323"/>
      <c r="D10" s="323"/>
      <c r="E10" s="260" t="s">
        <v>171</v>
      </c>
      <c r="F10" s="260" t="s">
        <v>171</v>
      </c>
      <c r="G10" s="260" t="s">
        <v>171</v>
      </c>
      <c r="H10" s="260" t="s">
        <v>171</v>
      </c>
      <c r="I10" s="260" t="s">
        <v>171</v>
      </c>
      <c r="J10" s="260" t="s">
        <v>171</v>
      </c>
      <c r="K10" s="260" t="s">
        <v>171</v>
      </c>
      <c r="L10" s="260" t="s">
        <v>171</v>
      </c>
      <c r="M10" s="260" t="s">
        <v>171</v>
      </c>
      <c r="N10" s="260" t="s">
        <v>171</v>
      </c>
      <c r="O10" s="260" t="s">
        <v>171</v>
      </c>
      <c r="P10" s="260" t="s">
        <v>171</v>
      </c>
      <c r="Q10" s="260" t="s">
        <v>171</v>
      </c>
    </row>
    <row r="11" spans="1:19" ht="48" customHeight="1">
      <c r="A11" s="285">
        <v>1.4</v>
      </c>
      <c r="B11" s="324" t="s">
        <v>225</v>
      </c>
      <c r="C11" s="260" t="s">
        <v>171</v>
      </c>
      <c r="D11" s="260" t="s">
        <v>171</v>
      </c>
      <c r="E11" s="260" t="s">
        <v>171</v>
      </c>
      <c r="F11" s="260" t="s">
        <v>171</v>
      </c>
      <c r="G11" s="260" t="s">
        <v>171</v>
      </c>
      <c r="H11" s="260" t="s">
        <v>171</v>
      </c>
      <c r="I11" s="260" t="s">
        <v>171</v>
      </c>
      <c r="J11" s="260" t="s">
        <v>171</v>
      </c>
      <c r="K11" s="260" t="s">
        <v>171</v>
      </c>
      <c r="L11" s="260" t="s">
        <v>171</v>
      </c>
      <c r="M11" s="260" t="s">
        <v>171</v>
      </c>
      <c r="N11" s="260" t="s">
        <v>171</v>
      </c>
      <c r="O11" s="260" t="s">
        <v>171</v>
      </c>
      <c r="P11" s="260" t="s">
        <v>171</v>
      </c>
      <c r="Q11" s="260" t="s">
        <v>171</v>
      </c>
    </row>
    <row r="12" spans="1:19" ht="40.9" customHeight="1">
      <c r="A12" s="285">
        <v>2</v>
      </c>
      <c r="B12" s="324" t="s">
        <v>87</v>
      </c>
      <c r="C12" s="260" t="s">
        <v>171</v>
      </c>
      <c r="D12" s="260" t="s">
        <v>171</v>
      </c>
      <c r="E12" s="260" t="s">
        <v>171</v>
      </c>
      <c r="F12" s="260" t="s">
        <v>171</v>
      </c>
      <c r="G12" s="260" t="s">
        <v>171</v>
      </c>
      <c r="H12" s="260" t="s">
        <v>171</v>
      </c>
      <c r="I12" s="260" t="s">
        <v>171</v>
      </c>
      <c r="J12" s="260" t="s">
        <v>171</v>
      </c>
      <c r="K12" s="260" t="s">
        <v>171</v>
      </c>
      <c r="L12" s="260" t="s">
        <v>171</v>
      </c>
      <c r="M12" s="260" t="s">
        <v>171</v>
      </c>
      <c r="N12" s="260" t="s">
        <v>171</v>
      </c>
      <c r="O12" s="260" t="s">
        <v>171</v>
      </c>
      <c r="P12" s="260" t="s">
        <v>171</v>
      </c>
      <c r="Q12" s="260" t="s">
        <v>171</v>
      </c>
    </row>
    <row r="13" spans="1:19" s="147" customFormat="1" ht="34.5" customHeight="1">
      <c r="A13" s="325"/>
      <c r="B13" s="184" t="s">
        <v>66</v>
      </c>
      <c r="C13" s="260" t="s">
        <v>171</v>
      </c>
      <c r="D13" s="260" t="s">
        <v>171</v>
      </c>
      <c r="E13" s="260" t="s">
        <v>171</v>
      </c>
      <c r="F13" s="260" t="s">
        <v>171</v>
      </c>
      <c r="G13" s="260" t="s">
        <v>171</v>
      </c>
      <c r="H13" s="260" t="s">
        <v>171</v>
      </c>
      <c r="I13" s="260" t="s">
        <v>171</v>
      </c>
      <c r="J13" s="260" t="s">
        <v>171</v>
      </c>
      <c r="K13" s="260" t="s">
        <v>171</v>
      </c>
      <c r="L13" s="260" t="s">
        <v>171</v>
      </c>
      <c r="M13" s="260" t="s">
        <v>171</v>
      </c>
      <c r="N13" s="260" t="s">
        <v>171</v>
      </c>
      <c r="O13" s="260" t="s">
        <v>171</v>
      </c>
      <c r="P13" s="260" t="s">
        <v>171</v>
      </c>
      <c r="Q13" s="326">
        <f>ROUND(SUM(Q7:Q12),1)</f>
        <v>94028.4</v>
      </c>
    </row>
    <row r="14" spans="1:19" s="147" customFormat="1" ht="26.25" customHeight="1">
      <c r="B14" s="214"/>
      <c r="C14" s="214"/>
      <c r="D14" s="214"/>
      <c r="E14" s="215"/>
      <c r="F14" s="215"/>
      <c r="G14" s="215"/>
      <c r="H14" s="215"/>
      <c r="I14" s="153"/>
      <c r="J14" s="153"/>
      <c r="K14" s="217"/>
      <c r="L14" s="153"/>
      <c r="M14" s="153"/>
      <c r="N14" s="153"/>
      <c r="O14" s="153"/>
      <c r="P14" s="215"/>
      <c r="Q14" s="216"/>
    </row>
    <row r="15" spans="1:19" s="149" customFormat="1" ht="21" customHeight="1">
      <c r="B15" s="152"/>
      <c r="C15" s="152"/>
      <c r="D15" s="152"/>
      <c r="E15" s="195"/>
      <c r="F15" s="195"/>
      <c r="G15" s="250"/>
      <c r="H15" s="198"/>
      <c r="I15" s="148"/>
      <c r="J15" s="148"/>
      <c r="K15" s="195"/>
      <c r="L15" s="453"/>
      <c r="M15" s="453"/>
      <c r="N15" s="453"/>
      <c r="O15" s="453"/>
      <c r="P15" s="453"/>
      <c r="Q15" s="242"/>
    </row>
    <row r="16" spans="1:19" s="147" customFormat="1" ht="69" customHeight="1">
      <c r="B16" s="444" t="s">
        <v>182</v>
      </c>
      <c r="C16" s="444"/>
      <c r="D16" s="444"/>
      <c r="E16" s="195"/>
      <c r="F16" s="195"/>
      <c r="I16" s="195"/>
      <c r="J16" s="445" t="s">
        <v>181</v>
      </c>
      <c r="K16" s="446"/>
      <c r="L16" s="195"/>
      <c r="M16" s="195"/>
      <c r="N16" s="195"/>
      <c r="O16" s="195"/>
      <c r="P16" s="195"/>
      <c r="Q16" s="195"/>
    </row>
    <row r="17" spans="2:17" s="147" customFormat="1" ht="48" customHeight="1">
      <c r="B17" s="200" t="s">
        <v>166</v>
      </c>
      <c r="C17" s="161" t="s">
        <v>204</v>
      </c>
      <c r="D17" s="161" t="s">
        <v>203</v>
      </c>
      <c r="E17" s="251"/>
      <c r="F17" s="251"/>
      <c r="I17" s="220"/>
      <c r="J17" s="200" t="s">
        <v>166</v>
      </c>
      <c r="K17" s="161" t="s">
        <v>180</v>
      </c>
      <c r="L17" s="251"/>
      <c r="M17" s="251"/>
      <c r="N17" s="251"/>
      <c r="O17" s="251"/>
      <c r="P17" s="251"/>
      <c r="Q17" s="220"/>
    </row>
    <row r="18" spans="2:17" s="312" customFormat="1" ht="24" customHeight="1">
      <c r="B18" s="310">
        <v>142000</v>
      </c>
      <c r="C18" s="311">
        <f>ROUND(4*B18*2/1000,1)</f>
        <v>1136</v>
      </c>
      <c r="D18" s="309">
        <f>22.5+124.7</f>
        <v>147.19999999999999</v>
      </c>
      <c r="E18" s="398"/>
      <c r="F18" s="313"/>
      <c r="I18" s="314"/>
      <c r="J18" s="315">
        <v>142000</v>
      </c>
      <c r="K18" s="309">
        <f>22.5+124.7</f>
        <v>147.19999999999999</v>
      </c>
      <c r="L18" s="316"/>
      <c r="M18" s="316"/>
      <c r="N18" s="316"/>
      <c r="O18" s="316"/>
      <c r="P18" s="316"/>
      <c r="Q18" s="314"/>
    </row>
    <row r="19" spans="2:17" ht="19.5" customHeight="1"/>
    <row r="20" spans="2:17" s="122" customFormat="1" ht="24" customHeight="1">
      <c r="B20" s="125" t="s">
        <v>2</v>
      </c>
      <c r="C20" s="125"/>
      <c r="D20" s="125"/>
      <c r="G20" s="126"/>
      <c r="H20" s="127"/>
      <c r="I20" s="449" t="str">
        <f>+'Ekamut-caxs'!D74</f>
        <v>Պավել Քարտաշյան</v>
      </c>
      <c r="J20" s="449"/>
      <c r="K20" s="449"/>
      <c r="L20" s="128"/>
      <c r="M20" s="128"/>
      <c r="N20" s="128"/>
      <c r="O20" s="128"/>
    </row>
    <row r="21" spans="2:17" s="118" customFormat="1" ht="17.25" customHeight="1">
      <c r="B21" s="120"/>
      <c r="C21" s="120"/>
      <c r="D21" s="120"/>
      <c r="G21" s="129" t="s">
        <v>89</v>
      </c>
      <c r="H21" s="130"/>
      <c r="I21" s="447" t="s">
        <v>90</v>
      </c>
      <c r="J21" s="447"/>
      <c r="K21" s="447"/>
      <c r="L21" s="121"/>
      <c r="M21" s="121"/>
      <c r="N21" s="121"/>
      <c r="O21" s="121"/>
    </row>
    <row r="22" spans="2:17" s="122" customFormat="1" ht="24.75" customHeight="1">
      <c r="B22" s="123" t="s">
        <v>6</v>
      </c>
      <c r="C22" s="123"/>
      <c r="D22" s="123"/>
      <c r="G22" s="131"/>
      <c r="H22" s="132"/>
      <c r="I22" s="449" t="str">
        <f>+'Ekamut-caxs'!D76</f>
        <v>Սիմա Դավինյան</v>
      </c>
      <c r="J22" s="449"/>
      <c r="K22" s="449"/>
      <c r="L22" s="128"/>
      <c r="M22" s="128"/>
      <c r="N22" s="128"/>
      <c r="O22" s="128"/>
    </row>
    <row r="23" spans="2:17" s="118" customFormat="1" ht="18.75" customHeight="1">
      <c r="G23" s="129" t="s">
        <v>89</v>
      </c>
      <c r="H23" s="130"/>
      <c r="I23" s="447" t="s">
        <v>90</v>
      </c>
      <c r="J23" s="447"/>
      <c r="K23" s="447"/>
      <c r="L23" s="121"/>
      <c r="M23" s="121"/>
      <c r="N23" s="121"/>
      <c r="O23" s="121"/>
    </row>
    <row r="24" spans="2:17" s="119" customFormat="1" ht="16.5">
      <c r="E24" s="121"/>
      <c r="F24" s="121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M38"/>
  <sheetViews>
    <sheetView view="pageBreakPreview" zoomScale="85" zoomScaleSheetLayoutView="85" workbookViewId="0">
      <selection activeCell="B16" sqref="B16"/>
    </sheetView>
  </sheetViews>
  <sheetFormatPr defaultColWidth="9.140625" defaultRowHeight="16.5"/>
  <cols>
    <col min="1" max="1" width="4.140625" style="329" customWidth="1"/>
    <col min="2" max="2" width="15.5703125" style="329" customWidth="1"/>
    <col min="3" max="3" width="11.7109375" style="329" customWidth="1"/>
    <col min="4" max="4" width="16.42578125" style="329" customWidth="1"/>
    <col min="5" max="5" width="13.42578125" style="329" customWidth="1"/>
    <col min="6" max="6" width="16.28515625" style="329" customWidth="1"/>
    <col min="7" max="7" width="11.42578125" style="329" customWidth="1"/>
    <col min="8" max="8" width="15.42578125" style="329" customWidth="1"/>
    <col min="9" max="9" width="14.85546875" style="329" customWidth="1"/>
    <col min="10" max="10" width="16.5703125" style="329" customWidth="1"/>
    <col min="11" max="11" width="11.42578125" style="329" customWidth="1"/>
    <col min="12" max="12" width="12.85546875" style="329" customWidth="1"/>
    <col min="13" max="13" width="14.85546875" style="329" customWidth="1"/>
    <col min="14" max="16384" width="9.140625" style="329"/>
  </cols>
  <sheetData>
    <row r="1" spans="1:13" s="327" customFormat="1" ht="18.75" customHeight="1">
      <c r="A1" s="455" t="s">
        <v>64</v>
      </c>
      <c r="B1" s="455"/>
      <c r="C1" s="455"/>
      <c r="D1" s="455"/>
      <c r="E1" s="455"/>
      <c r="F1" s="455"/>
      <c r="G1" s="455"/>
      <c r="H1" s="455"/>
      <c r="I1" s="455"/>
      <c r="J1" s="455"/>
      <c r="K1" s="455"/>
      <c r="L1" s="455"/>
      <c r="M1" s="455"/>
    </row>
    <row r="2" spans="1:13" s="327" customFormat="1" ht="21.75" customHeight="1">
      <c r="A2" s="456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56"/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456"/>
    </row>
    <row r="3" spans="1:13" s="327" customFormat="1" ht="21" customHeight="1">
      <c r="A3" s="456" t="s">
        <v>91</v>
      </c>
      <c r="B3" s="456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456"/>
    </row>
    <row r="4" spans="1:13" ht="21" customHeight="1"/>
    <row r="5" spans="1:13" s="332" customFormat="1" ht="19.5" customHeight="1">
      <c r="A5" s="457" t="s">
        <v>111</v>
      </c>
      <c r="B5" s="457" t="s">
        <v>92</v>
      </c>
      <c r="C5" s="458" t="s">
        <v>93</v>
      </c>
      <c r="D5" s="458"/>
      <c r="E5" s="458"/>
      <c r="F5" s="458"/>
      <c r="G5" s="458" t="s">
        <v>94</v>
      </c>
      <c r="H5" s="458"/>
      <c r="I5" s="458"/>
      <c r="J5" s="458"/>
      <c r="K5" s="458" t="s">
        <v>119</v>
      </c>
      <c r="L5" s="458"/>
      <c r="M5" s="458"/>
    </row>
    <row r="6" spans="1:13" s="334" customFormat="1" ht="51" customHeight="1">
      <c r="A6" s="457"/>
      <c r="B6" s="457"/>
      <c r="C6" s="333" t="s">
        <v>233</v>
      </c>
      <c r="D6" s="333" t="s">
        <v>234</v>
      </c>
      <c r="E6" s="333" t="s">
        <v>249</v>
      </c>
      <c r="F6" s="333" t="s">
        <v>250</v>
      </c>
      <c r="G6" s="333" t="s">
        <v>235</v>
      </c>
      <c r="H6" s="333" t="s">
        <v>234</v>
      </c>
      <c r="I6" s="333" t="s">
        <v>251</v>
      </c>
      <c r="J6" s="333" t="s">
        <v>250</v>
      </c>
      <c r="K6" s="333" t="s">
        <v>233</v>
      </c>
      <c r="L6" s="333" t="s">
        <v>249</v>
      </c>
      <c r="M6" s="330" t="s">
        <v>252</v>
      </c>
    </row>
    <row r="7" spans="1:13" ht="19.5" customHeight="1">
      <c r="A7" s="335">
        <v>1</v>
      </c>
      <c r="B7" s="336" t="s">
        <v>95</v>
      </c>
      <c r="C7" s="337">
        <v>4235</v>
      </c>
      <c r="D7" s="219">
        <v>608569.5</v>
      </c>
      <c r="E7" s="338">
        <v>4098</v>
      </c>
      <c r="F7" s="339">
        <f>IF((E7&lt;10000), E7*143.7, E7*107.1)</f>
        <v>588882.6</v>
      </c>
      <c r="G7" s="337">
        <v>6524</v>
      </c>
      <c r="H7" s="219">
        <v>329035</v>
      </c>
      <c r="I7" s="338">
        <v>8666</v>
      </c>
      <c r="J7" s="339">
        <v>439447</v>
      </c>
      <c r="K7" s="340">
        <v>105</v>
      </c>
      <c r="L7" s="338">
        <v>74</v>
      </c>
      <c r="M7" s="341">
        <f>+L7*200.47</f>
        <v>14834.78</v>
      </c>
    </row>
    <row r="8" spans="1:13" ht="19.5" customHeight="1">
      <c r="A8" s="335">
        <v>2</v>
      </c>
      <c r="B8" s="336" t="s">
        <v>214</v>
      </c>
      <c r="C8" s="337">
        <v>2874</v>
      </c>
      <c r="D8" s="219">
        <v>412993.8</v>
      </c>
      <c r="E8" s="338">
        <v>3663</v>
      </c>
      <c r="F8" s="339">
        <f t="shared" ref="F8:F18" si="0">IF((E8&lt;10000), E8*143.7, E8*107.1)</f>
        <v>526373.1</v>
      </c>
      <c r="G8" s="337">
        <v>6166</v>
      </c>
      <c r="H8" s="219">
        <v>311569</v>
      </c>
      <c r="I8" s="338">
        <v>7229</v>
      </c>
      <c r="J8" s="339">
        <v>365621</v>
      </c>
      <c r="K8" s="340">
        <v>123</v>
      </c>
      <c r="L8" s="338">
        <v>81</v>
      </c>
      <c r="M8" s="341">
        <f t="shared" ref="M8:M18" si="1">+L8*200.47</f>
        <v>16238.07</v>
      </c>
    </row>
    <row r="9" spans="1:13" ht="19.5" customHeight="1">
      <c r="A9" s="335">
        <v>3</v>
      </c>
      <c r="B9" s="336" t="s">
        <v>96</v>
      </c>
      <c r="C9" s="337">
        <v>2483</v>
      </c>
      <c r="D9" s="219">
        <v>356807.1</v>
      </c>
      <c r="E9" s="338">
        <v>2170</v>
      </c>
      <c r="F9" s="339">
        <f t="shared" si="0"/>
        <v>311829</v>
      </c>
      <c r="G9" s="337">
        <v>5824</v>
      </c>
      <c r="H9" s="219">
        <v>294164</v>
      </c>
      <c r="I9" s="338">
        <v>4850</v>
      </c>
      <c r="J9" s="339">
        <v>244863</v>
      </c>
      <c r="K9" s="340">
        <v>106</v>
      </c>
      <c r="L9" s="338">
        <v>19</v>
      </c>
      <c r="M9" s="341">
        <f t="shared" si="1"/>
        <v>3808.93</v>
      </c>
    </row>
    <row r="10" spans="1:13" ht="19.5" customHeight="1">
      <c r="A10" s="335">
        <v>4</v>
      </c>
      <c r="B10" s="336" t="s">
        <v>97</v>
      </c>
      <c r="C10" s="340">
        <v>102</v>
      </c>
      <c r="D10" s="342">
        <v>14657.4</v>
      </c>
      <c r="E10" s="338">
        <v>142</v>
      </c>
      <c r="F10" s="339">
        <f t="shared" si="0"/>
        <v>20405.399999999998</v>
      </c>
      <c r="G10" s="337">
        <v>1912</v>
      </c>
      <c r="H10" s="342">
        <v>97032</v>
      </c>
      <c r="I10" s="338">
        <v>3309</v>
      </c>
      <c r="J10" s="339">
        <v>167787</v>
      </c>
      <c r="K10" s="340">
        <v>77</v>
      </c>
      <c r="L10" s="338">
        <v>51</v>
      </c>
      <c r="M10" s="341">
        <f t="shared" si="1"/>
        <v>10223.969999999999</v>
      </c>
    </row>
    <row r="11" spans="1:13" ht="19.5" customHeight="1">
      <c r="A11" s="335">
        <v>5</v>
      </c>
      <c r="B11" s="336" t="s">
        <v>98</v>
      </c>
      <c r="C11" s="340">
        <v>80</v>
      </c>
      <c r="D11" s="342">
        <v>11496</v>
      </c>
      <c r="E11" s="338">
        <v>130</v>
      </c>
      <c r="F11" s="339">
        <f t="shared" si="0"/>
        <v>18681</v>
      </c>
      <c r="G11" s="337">
        <v>2147</v>
      </c>
      <c r="H11" s="342">
        <v>108533</v>
      </c>
      <c r="I11" s="338">
        <v>2504</v>
      </c>
      <c r="J11" s="339">
        <v>126275</v>
      </c>
      <c r="K11" s="340">
        <v>156</v>
      </c>
      <c r="L11" s="338">
        <v>100</v>
      </c>
      <c r="M11" s="341">
        <f t="shared" si="1"/>
        <v>20047</v>
      </c>
    </row>
    <row r="12" spans="1:13" ht="19.5" customHeight="1">
      <c r="A12" s="335">
        <v>6</v>
      </c>
      <c r="B12" s="336" t="s">
        <v>99</v>
      </c>
      <c r="C12" s="340">
        <v>37</v>
      </c>
      <c r="D12" s="342">
        <v>5316.99</v>
      </c>
      <c r="E12" s="338">
        <v>102</v>
      </c>
      <c r="F12" s="339">
        <f t="shared" si="0"/>
        <v>14657.4</v>
      </c>
      <c r="G12" s="337">
        <v>1576</v>
      </c>
      <c r="H12" s="342">
        <v>79959</v>
      </c>
      <c r="I12" s="338">
        <v>2100</v>
      </c>
      <c r="J12" s="339">
        <v>105888</v>
      </c>
      <c r="K12" s="340">
        <v>153</v>
      </c>
      <c r="L12" s="338">
        <v>69</v>
      </c>
      <c r="M12" s="341">
        <f t="shared" si="1"/>
        <v>13832.43</v>
      </c>
    </row>
    <row r="13" spans="1:13" ht="19.5" customHeight="1">
      <c r="A13" s="335">
        <v>7</v>
      </c>
      <c r="B13" s="336" t="s">
        <v>100</v>
      </c>
      <c r="C13" s="340">
        <v>11</v>
      </c>
      <c r="D13" s="342">
        <v>1580.7</v>
      </c>
      <c r="E13" s="338">
        <v>84</v>
      </c>
      <c r="F13" s="339">
        <f t="shared" si="0"/>
        <v>12070.8</v>
      </c>
      <c r="G13" s="337">
        <v>1743</v>
      </c>
      <c r="H13" s="342">
        <v>88309</v>
      </c>
      <c r="I13" s="338">
        <v>2198</v>
      </c>
      <c r="J13" s="339">
        <v>110708</v>
      </c>
      <c r="K13" s="340">
        <v>138</v>
      </c>
      <c r="L13" s="338">
        <v>486</v>
      </c>
      <c r="M13" s="341">
        <f t="shared" si="1"/>
        <v>97428.42</v>
      </c>
    </row>
    <row r="14" spans="1:13" ht="19.5" customHeight="1">
      <c r="A14" s="335">
        <v>8</v>
      </c>
      <c r="B14" s="343" t="s">
        <v>101</v>
      </c>
      <c r="C14" s="340">
        <v>32</v>
      </c>
      <c r="D14" s="342">
        <v>4598.3999999999996</v>
      </c>
      <c r="E14" s="338">
        <v>59</v>
      </c>
      <c r="F14" s="339">
        <f t="shared" si="0"/>
        <v>8478.2999999999993</v>
      </c>
      <c r="G14" s="337">
        <v>1736</v>
      </c>
      <c r="H14" s="342">
        <v>87537</v>
      </c>
      <c r="I14" s="338">
        <v>2079</v>
      </c>
      <c r="J14" s="339">
        <v>104464</v>
      </c>
      <c r="K14" s="340">
        <v>97</v>
      </c>
      <c r="L14" s="338">
        <v>27</v>
      </c>
      <c r="M14" s="341">
        <f t="shared" si="1"/>
        <v>5412.69</v>
      </c>
    </row>
    <row r="15" spans="1:13" ht="19.5" customHeight="1">
      <c r="A15" s="335">
        <v>9</v>
      </c>
      <c r="B15" s="343" t="s">
        <v>102</v>
      </c>
      <c r="C15" s="340">
        <v>87</v>
      </c>
      <c r="D15" s="342">
        <v>12501.9</v>
      </c>
      <c r="E15" s="338">
        <v>133</v>
      </c>
      <c r="F15" s="339">
        <f t="shared" si="0"/>
        <v>19112.099999999999</v>
      </c>
      <c r="G15" s="337">
        <v>1969</v>
      </c>
      <c r="H15" s="342">
        <v>99534</v>
      </c>
      <c r="I15" s="338">
        <v>2174</v>
      </c>
      <c r="J15" s="339">
        <v>109944</v>
      </c>
      <c r="K15" s="340">
        <v>169</v>
      </c>
      <c r="L15" s="338">
        <v>92</v>
      </c>
      <c r="M15" s="341">
        <f t="shared" si="1"/>
        <v>18443.240000000002</v>
      </c>
    </row>
    <row r="16" spans="1:13" ht="19.5" customHeight="1">
      <c r="A16" s="335">
        <v>10</v>
      </c>
      <c r="B16" s="343" t="s">
        <v>103</v>
      </c>
      <c r="C16" s="340">
        <v>183</v>
      </c>
      <c r="D16" s="342">
        <v>26297.1</v>
      </c>
      <c r="E16" s="338">
        <v>246</v>
      </c>
      <c r="F16" s="339">
        <f t="shared" si="0"/>
        <v>35350.199999999997</v>
      </c>
      <c r="G16" s="340">
        <v>3287</v>
      </c>
      <c r="H16" s="342">
        <v>166959</v>
      </c>
      <c r="I16" s="338">
        <v>2413</v>
      </c>
      <c r="J16" s="339">
        <v>122404</v>
      </c>
      <c r="K16" s="340">
        <v>0</v>
      </c>
      <c r="L16" s="338">
        <v>194</v>
      </c>
      <c r="M16" s="341">
        <f t="shared" si="1"/>
        <v>38891.18</v>
      </c>
    </row>
    <row r="17" spans="1:13" ht="19.5" customHeight="1">
      <c r="A17" s="335">
        <v>11</v>
      </c>
      <c r="B17" s="343" t="s">
        <v>104</v>
      </c>
      <c r="C17" s="340">
        <v>2089</v>
      </c>
      <c r="D17" s="342">
        <v>300189.3</v>
      </c>
      <c r="E17" s="338">
        <f>+C17</f>
        <v>2089</v>
      </c>
      <c r="F17" s="339">
        <f t="shared" si="0"/>
        <v>300189.3</v>
      </c>
      <c r="G17" s="340">
        <v>7809</v>
      </c>
      <c r="H17" s="342">
        <v>395539</v>
      </c>
      <c r="I17" s="338">
        <f>+G8</f>
        <v>6166</v>
      </c>
      <c r="J17" s="339">
        <f t="shared" ref="J17:J18" si="2">+I17*53.48</f>
        <v>329757.68</v>
      </c>
      <c r="K17" s="338">
        <v>176</v>
      </c>
      <c r="L17" s="338">
        <f>+K7</f>
        <v>105</v>
      </c>
      <c r="M17" s="341">
        <f t="shared" si="1"/>
        <v>21049.35</v>
      </c>
    </row>
    <row r="18" spans="1:13" ht="19.5" customHeight="1">
      <c r="A18" s="335">
        <v>12</v>
      </c>
      <c r="B18" s="343" t="s">
        <v>105</v>
      </c>
      <c r="C18" s="340">
        <v>3672</v>
      </c>
      <c r="D18" s="342">
        <v>527666.4</v>
      </c>
      <c r="E18" s="338">
        <f>+C18</f>
        <v>3672</v>
      </c>
      <c r="F18" s="339">
        <f t="shared" si="0"/>
        <v>527666.39999999991</v>
      </c>
      <c r="G18" s="340">
        <v>8964</v>
      </c>
      <c r="H18" s="342">
        <v>454646</v>
      </c>
      <c r="I18" s="338">
        <f>+G18</f>
        <v>8964</v>
      </c>
      <c r="J18" s="339">
        <f t="shared" si="2"/>
        <v>479394.72</v>
      </c>
      <c r="K18" s="338">
        <v>130</v>
      </c>
      <c r="L18" s="338">
        <f>+K18</f>
        <v>130</v>
      </c>
      <c r="M18" s="341">
        <f t="shared" si="1"/>
        <v>26061.1</v>
      </c>
    </row>
    <row r="19" spans="1:13" ht="32.25" customHeight="1">
      <c r="A19" s="344"/>
      <c r="B19" s="331" t="s">
        <v>88</v>
      </c>
      <c r="C19" s="345">
        <f t="shared" ref="C19:K19" si="3">SUM(C7:C18)</f>
        <v>15885</v>
      </c>
      <c r="D19" s="346">
        <f t="shared" si="3"/>
        <v>2282674.59</v>
      </c>
      <c r="E19" s="345">
        <f t="shared" si="3"/>
        <v>16588</v>
      </c>
      <c r="F19" s="346">
        <f>SUM(F7:F18)</f>
        <v>2383695.5999999996</v>
      </c>
      <c r="G19" s="345">
        <f>SUM(G7:G18)</f>
        <v>49657</v>
      </c>
      <c r="H19" s="346">
        <f>SUM(H7:H18)</f>
        <v>2512816</v>
      </c>
      <c r="I19" s="345">
        <f>SUM(I7:I18)</f>
        <v>52652</v>
      </c>
      <c r="J19" s="346">
        <f>SUM(J7:J18)</f>
        <v>2706553.4000000004</v>
      </c>
      <c r="K19" s="345">
        <f t="shared" si="3"/>
        <v>1430</v>
      </c>
      <c r="L19" s="345">
        <f>SUM(L7:L18)</f>
        <v>1428</v>
      </c>
      <c r="M19" s="346">
        <f>SUM(M7:M18)</f>
        <v>286271.15999999997</v>
      </c>
    </row>
    <row r="20" spans="1:13" ht="21.75" customHeight="1">
      <c r="B20" s="347"/>
      <c r="C20" s="348"/>
      <c r="D20" s="349"/>
      <c r="E20" s="348"/>
      <c r="F20" s="349">
        <f>ROUND(F19/1000,1)</f>
        <v>2383.6999999999998</v>
      </c>
      <c r="G20" s="348"/>
      <c r="H20" s="349"/>
      <c r="I20" s="348"/>
      <c r="J20" s="349">
        <f>ROUND(J19/1000,1)</f>
        <v>2706.6</v>
      </c>
      <c r="K20" s="348"/>
      <c r="L20" s="348"/>
      <c r="M20" s="349">
        <f>ROUND(M19/1000,1)</f>
        <v>286.3</v>
      </c>
    </row>
    <row r="21" spans="1:13" ht="33.75" customHeight="1" thickBot="1">
      <c r="B21" s="460" t="s">
        <v>215</v>
      </c>
      <c r="C21" s="460"/>
      <c r="D21" s="460"/>
      <c r="E21" s="350"/>
      <c r="F21" s="351"/>
      <c r="H21" s="350"/>
      <c r="M21" s="349"/>
    </row>
    <row r="22" spans="1:13" s="327" customFormat="1" ht="34.5" customHeight="1">
      <c r="A22" s="352"/>
      <c r="B22" s="353" t="s">
        <v>123</v>
      </c>
      <c r="C22" s="354" t="s">
        <v>124</v>
      </c>
      <c r="D22" s="354" t="s">
        <v>200</v>
      </c>
      <c r="E22" s="354" t="s">
        <v>200</v>
      </c>
      <c r="F22" s="355" t="s">
        <v>200</v>
      </c>
      <c r="G22" s="354" t="s">
        <v>124</v>
      </c>
      <c r="H22" s="354" t="s">
        <v>200</v>
      </c>
      <c r="I22" s="354" t="s">
        <v>200</v>
      </c>
      <c r="J22" s="356" t="s">
        <v>200</v>
      </c>
      <c r="K22" s="354" t="s">
        <v>124</v>
      </c>
      <c r="L22" s="354" t="s">
        <v>200</v>
      </c>
      <c r="M22" s="357" t="s">
        <v>200</v>
      </c>
    </row>
    <row r="23" spans="1:13" ht="23.25" customHeight="1">
      <c r="A23" s="358">
        <v>1</v>
      </c>
      <c r="B23" s="359"/>
      <c r="C23" s="360"/>
      <c r="D23" s="360" t="s">
        <v>200</v>
      </c>
      <c r="E23" s="360" t="s">
        <v>200</v>
      </c>
      <c r="F23" s="361"/>
      <c r="G23" s="362"/>
      <c r="H23" s="360" t="s">
        <v>200</v>
      </c>
      <c r="I23" s="360" t="s">
        <v>200</v>
      </c>
      <c r="J23" s="363"/>
      <c r="K23" s="362"/>
      <c r="L23" s="360" t="s">
        <v>200</v>
      </c>
      <c r="M23" s="364"/>
    </row>
    <row r="24" spans="1:13" ht="23.25" customHeight="1">
      <c r="A24" s="358">
        <v>2</v>
      </c>
      <c r="B24" s="359"/>
      <c r="C24" s="360"/>
      <c r="D24" s="360" t="s">
        <v>200</v>
      </c>
      <c r="E24" s="360" t="s">
        <v>200</v>
      </c>
      <c r="F24" s="361"/>
      <c r="G24" s="362"/>
      <c r="H24" s="360" t="s">
        <v>200</v>
      </c>
      <c r="I24" s="360" t="s">
        <v>200</v>
      </c>
      <c r="J24" s="363"/>
      <c r="K24" s="362"/>
      <c r="L24" s="360" t="s">
        <v>200</v>
      </c>
      <c r="M24" s="364"/>
    </row>
    <row r="25" spans="1:13" s="334" customFormat="1" ht="23.25" customHeight="1">
      <c r="A25" s="365">
        <v>3</v>
      </c>
      <c r="B25" s="366"/>
      <c r="C25" s="367"/>
      <c r="D25" s="367" t="s">
        <v>200</v>
      </c>
      <c r="E25" s="367" t="s">
        <v>200</v>
      </c>
      <c r="F25" s="368"/>
      <c r="G25" s="369"/>
      <c r="H25" s="367" t="s">
        <v>200</v>
      </c>
      <c r="I25" s="367" t="s">
        <v>200</v>
      </c>
      <c r="J25" s="368"/>
      <c r="K25" s="369"/>
      <c r="L25" s="367" t="s">
        <v>200</v>
      </c>
      <c r="M25" s="370"/>
    </row>
    <row r="26" spans="1:13" s="327" customFormat="1" ht="24" customHeight="1">
      <c r="A26" s="371"/>
      <c r="B26" s="372" t="s">
        <v>66</v>
      </c>
      <c r="C26" s="346" t="s">
        <v>200</v>
      </c>
      <c r="D26" s="346" t="s">
        <v>200</v>
      </c>
      <c r="E26" s="346" t="s">
        <v>200</v>
      </c>
      <c r="F26" s="373">
        <f>SUM(F23:F25)</f>
        <v>0</v>
      </c>
      <c r="G26" s="374" t="s">
        <v>200</v>
      </c>
      <c r="H26" s="346" t="s">
        <v>200</v>
      </c>
      <c r="I26" s="346" t="s">
        <v>200</v>
      </c>
      <c r="J26" s="373">
        <f>SUM(J23:J25)</f>
        <v>0</v>
      </c>
      <c r="K26" s="374" t="s">
        <v>200</v>
      </c>
      <c r="L26" s="346" t="s">
        <v>200</v>
      </c>
      <c r="M26" s="375">
        <f>SUM(M23:M25)</f>
        <v>0</v>
      </c>
    </row>
    <row r="27" spans="1:13" s="327" customFormat="1" ht="27" customHeight="1" thickBot="1">
      <c r="A27" s="376"/>
      <c r="B27" s="377" t="s">
        <v>216</v>
      </c>
      <c r="C27" s="378"/>
      <c r="D27" s="378" t="s">
        <v>200</v>
      </c>
      <c r="E27" s="378" t="s">
        <v>200</v>
      </c>
      <c r="F27" s="379">
        <f>+F20-F26</f>
        <v>2383.6999999999998</v>
      </c>
      <c r="G27" s="380" t="s">
        <v>200</v>
      </c>
      <c r="H27" s="378" t="s">
        <v>200</v>
      </c>
      <c r="I27" s="378" t="s">
        <v>200</v>
      </c>
      <c r="J27" s="379">
        <f>J20-J26</f>
        <v>2706.6</v>
      </c>
      <c r="K27" s="380" t="s">
        <v>200</v>
      </c>
      <c r="L27" s="378" t="s">
        <v>200</v>
      </c>
      <c r="M27" s="381">
        <f>M20-M26</f>
        <v>286.3</v>
      </c>
    </row>
    <row r="28" spans="1:13" s="327" customFormat="1" ht="25.5" customHeight="1" thickBot="1">
      <c r="B28" s="382"/>
      <c r="F28" s="349"/>
      <c r="J28" s="383" t="s">
        <v>125</v>
      </c>
      <c r="K28" s="384"/>
      <c r="L28" s="384"/>
      <c r="M28" s="385">
        <f>+F26+J26+M26</f>
        <v>0</v>
      </c>
    </row>
    <row r="29" spans="1:13" s="327" customFormat="1" ht="20.25" customHeight="1">
      <c r="B29" s="382"/>
      <c r="F29" s="349"/>
      <c r="M29" s="349"/>
    </row>
    <row r="30" spans="1:13" s="347" customFormat="1" ht="25.5" customHeight="1">
      <c r="B30" s="328"/>
      <c r="C30" s="456" t="s">
        <v>2</v>
      </c>
      <c r="D30" s="456"/>
      <c r="E30" s="328"/>
      <c r="F30" s="328"/>
      <c r="G30" s="461"/>
      <c r="H30" s="461"/>
      <c r="I30" s="386"/>
      <c r="J30" s="462" t="str">
        <f>+'Ekamut-caxs'!D74</f>
        <v>Պավել Քարտաշյան</v>
      </c>
      <c r="K30" s="462"/>
      <c r="M30" s="351"/>
    </row>
    <row r="31" spans="1:13" s="327" customFormat="1">
      <c r="C31" s="387"/>
      <c r="D31" s="387"/>
      <c r="E31" s="388"/>
      <c r="F31" s="388"/>
      <c r="G31" s="463" t="s">
        <v>89</v>
      </c>
      <c r="H31" s="463"/>
      <c r="I31" s="389"/>
      <c r="J31" s="463" t="s">
        <v>106</v>
      </c>
      <c r="K31" s="463"/>
    </row>
    <row r="32" spans="1:13" s="347" customFormat="1" ht="23.25" customHeight="1">
      <c r="B32" s="328"/>
      <c r="C32" s="390" t="s">
        <v>6</v>
      </c>
      <c r="D32" s="390"/>
      <c r="E32" s="328"/>
      <c r="F32" s="328"/>
      <c r="G32" s="462"/>
      <c r="H32" s="462"/>
      <c r="I32" s="391"/>
      <c r="J32" s="462" t="str">
        <f>+'Ekamut-caxs'!D76</f>
        <v>Սիմա Դավինյան</v>
      </c>
      <c r="K32" s="462"/>
    </row>
    <row r="33" spans="3:13" s="327" customFormat="1">
      <c r="C33" s="350"/>
      <c r="D33" s="350"/>
      <c r="G33" s="463" t="s">
        <v>89</v>
      </c>
      <c r="H33" s="463"/>
      <c r="I33" s="389"/>
      <c r="J33" s="463" t="s">
        <v>106</v>
      </c>
      <c r="K33" s="463"/>
    </row>
    <row r="34" spans="3:13">
      <c r="F34" s="392" t="s">
        <v>1</v>
      </c>
    </row>
    <row r="35" spans="3:13" ht="16.5" customHeight="1">
      <c r="C35" s="393" t="s">
        <v>107</v>
      </c>
      <c r="D35" s="393"/>
      <c r="E35" s="393" t="s">
        <v>108</v>
      </c>
      <c r="F35" s="393" t="s">
        <v>217</v>
      </c>
      <c r="I35" s="394" t="s">
        <v>109</v>
      </c>
      <c r="J35" s="395" t="s">
        <v>208</v>
      </c>
      <c r="K35" s="395"/>
      <c r="L35" s="395" t="s">
        <v>209</v>
      </c>
      <c r="M35" s="395" t="s">
        <v>210</v>
      </c>
    </row>
    <row r="36" spans="3:13" ht="16.5" customHeight="1">
      <c r="C36" s="393" t="s">
        <v>110</v>
      </c>
      <c r="D36" s="393"/>
      <c r="E36" s="393" t="s">
        <v>108</v>
      </c>
      <c r="F36" s="393" t="s">
        <v>218</v>
      </c>
      <c r="I36" s="459" t="s">
        <v>219</v>
      </c>
      <c r="J36" s="459"/>
      <c r="K36" s="395"/>
      <c r="L36" s="459" t="s">
        <v>236</v>
      </c>
      <c r="M36" s="459"/>
    </row>
    <row r="37" spans="3:13">
      <c r="C37" s="393"/>
      <c r="D37" s="393"/>
      <c r="E37" s="459" t="s">
        <v>220</v>
      </c>
      <c r="F37" s="459"/>
      <c r="I37" s="459"/>
      <c r="J37" s="459"/>
      <c r="K37" s="395"/>
      <c r="L37" s="459"/>
      <c r="M37" s="459"/>
    </row>
    <row r="38" spans="3:13">
      <c r="C38" s="393"/>
      <c r="D38" s="393"/>
      <c r="E38" s="459"/>
      <c r="F38" s="459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workbookViewId="0">
      <selection activeCell="B16" sqref="B16"/>
    </sheetView>
  </sheetViews>
  <sheetFormatPr defaultRowHeight="13.5"/>
  <cols>
    <col min="1" max="1" width="6" style="116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5" customFormat="1" ht="24" customHeight="1">
      <c r="A1" s="439" t="s">
        <v>64</v>
      </c>
      <c r="B1" s="439"/>
      <c r="C1" s="439"/>
      <c r="D1" s="439"/>
    </row>
    <row r="2" spans="1:5" ht="46.9" customHeight="1">
      <c r="A2" s="442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42"/>
      <c r="C2" s="442"/>
      <c r="D2" s="442"/>
    </row>
    <row r="3" spans="1:5" ht="28.5" customHeight="1">
      <c r="A3" s="442" t="s">
        <v>253</v>
      </c>
      <c r="B3" s="442"/>
      <c r="C3" s="442"/>
      <c r="D3" s="442"/>
    </row>
    <row r="5" spans="1:5">
      <c r="D5" s="160" t="s">
        <v>122</v>
      </c>
    </row>
    <row r="6" spans="1:5" ht="124.5" customHeight="1">
      <c r="A6" s="252" t="s">
        <v>3</v>
      </c>
      <c r="B6" s="252" t="s">
        <v>92</v>
      </c>
      <c r="C6" s="252" t="s">
        <v>228</v>
      </c>
      <c r="D6" s="252" t="s">
        <v>229</v>
      </c>
    </row>
    <row r="7" spans="1:5">
      <c r="A7" s="252">
        <v>1</v>
      </c>
      <c r="B7" s="252">
        <v>2</v>
      </c>
      <c r="C7" s="252">
        <v>3</v>
      </c>
      <c r="D7" s="252">
        <v>4</v>
      </c>
    </row>
    <row r="8" spans="1:5" ht="24.75" customHeight="1">
      <c r="A8" s="211">
        <v>1</v>
      </c>
      <c r="B8" s="29" t="s">
        <v>239</v>
      </c>
      <c r="C8" s="207">
        <v>76564.7</v>
      </c>
      <c r="D8" s="207"/>
    </row>
    <row r="9" spans="1:5" ht="24.75" customHeight="1">
      <c r="A9" s="211">
        <v>2</v>
      </c>
      <c r="B9" s="29" t="s">
        <v>240</v>
      </c>
      <c r="C9" s="207">
        <v>7940.4</v>
      </c>
      <c r="D9" s="207"/>
    </row>
    <row r="10" spans="1:5" s="258" customFormat="1" ht="25.5" customHeight="1">
      <c r="A10" s="255">
        <v>3</v>
      </c>
      <c r="B10" s="256" t="s">
        <v>186</v>
      </c>
      <c r="C10" s="319">
        <v>8479.7000000000007</v>
      </c>
      <c r="D10" s="319"/>
      <c r="E10" s="257"/>
    </row>
    <row r="11" spans="1:5" s="258" customFormat="1" ht="25.5" customHeight="1">
      <c r="A11" s="255">
        <v>4</v>
      </c>
      <c r="B11" s="256" t="s">
        <v>183</v>
      </c>
      <c r="C11" s="319">
        <v>8479.7000000000007</v>
      </c>
      <c r="D11" s="319"/>
      <c r="E11" s="257"/>
    </row>
    <row r="12" spans="1:5" s="145" customFormat="1" ht="31.5" customHeight="1">
      <c r="A12" s="189"/>
      <c r="B12" s="253" t="s">
        <v>184</v>
      </c>
      <c r="C12" s="254">
        <f>ROUND(SUM(C8:C11),1)</f>
        <v>101464.5</v>
      </c>
      <c r="D12" s="254">
        <f>ROUND(SUM(D8:D11),1)</f>
        <v>0</v>
      </c>
    </row>
    <row r="14" spans="1:5" ht="19.5" customHeight="1"/>
    <row r="15" spans="1:5" ht="21.75" customHeight="1">
      <c r="B15" s="464"/>
      <c r="C15" s="464"/>
      <c r="D15" s="464"/>
    </row>
    <row r="18" spans="2:4" ht="25.5" customHeight="1">
      <c r="B18" s="259" t="s">
        <v>185</v>
      </c>
      <c r="D18" s="401" t="str">
        <f>+'Ekamut-caxs'!D74</f>
        <v>Պավել Քարտաշյան</v>
      </c>
    </row>
    <row r="19" spans="2:4" ht="18.75" customHeight="1">
      <c r="B19" s="117" t="s">
        <v>4</v>
      </c>
      <c r="D19" s="402" t="str">
        <f>+'Ekamut-caxs'!D75</f>
        <v>/անուն, ազգանուն/</v>
      </c>
    </row>
    <row r="20" spans="2:4" ht="23.25" customHeight="1">
      <c r="B20" s="145" t="s">
        <v>6</v>
      </c>
      <c r="D20" s="401" t="str">
        <f>+'Ekamut-caxs'!D76</f>
        <v>Սիմա Դավինյան</v>
      </c>
    </row>
    <row r="21" spans="2:4" ht="14.25">
      <c r="C21" s="145" t="s">
        <v>1</v>
      </c>
      <c r="D21" s="402" t="str">
        <f>+'Ekamut-caxs'!D77</f>
        <v>/անուն, ազգանուն/</v>
      </c>
    </row>
    <row r="22" spans="2:4">
      <c r="B22" s="116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B16" sqref="B16"/>
    </sheetView>
  </sheetViews>
  <sheetFormatPr defaultColWidth="9.140625" defaultRowHeight="15"/>
  <cols>
    <col min="1" max="1" width="4.42578125" style="264" customWidth="1"/>
    <col min="2" max="2" width="43.7109375" style="263" customWidth="1"/>
    <col min="3" max="3" width="17" style="263" customWidth="1"/>
    <col min="4" max="4" width="16.7109375" style="263" customWidth="1"/>
    <col min="5" max="5" width="13.85546875" style="263" customWidth="1"/>
    <col min="6" max="6" width="14.140625" style="264" customWidth="1"/>
    <col min="7" max="16384" width="9.140625" style="263"/>
  </cols>
  <sheetData>
    <row r="1" spans="1:6" s="262" customFormat="1" ht="24" customHeight="1">
      <c r="A1" s="466" t="s">
        <v>64</v>
      </c>
      <c r="B1" s="466"/>
      <c r="C1" s="466"/>
      <c r="D1" s="466"/>
      <c r="E1" s="466"/>
      <c r="F1" s="466"/>
    </row>
    <row r="2" spans="1:6" ht="42.6" customHeight="1">
      <c r="A2" s="467" t="str">
        <f>+'Ekamut-caxs'!A14</f>
        <v xml:space="preserve">«Ա. Ազարյանի անվան մարմնամարզության օլիմպիական հերթափոխի մանկապատանեկան մարզադպրոց» ՀՈԱԿ-ի </v>
      </c>
      <c r="B2" s="467"/>
      <c r="C2" s="467"/>
      <c r="D2" s="467"/>
      <c r="E2" s="467"/>
      <c r="F2" s="467"/>
    </row>
    <row r="3" spans="1:6" ht="24.75" customHeight="1">
      <c r="A3" s="467" t="s">
        <v>254</v>
      </c>
      <c r="B3" s="467"/>
      <c r="C3" s="467"/>
      <c r="D3" s="467"/>
      <c r="E3" s="467"/>
      <c r="F3" s="467"/>
    </row>
    <row r="5" spans="1:6" ht="15.75" thickBot="1"/>
    <row r="6" spans="1:6" ht="68.25" customHeight="1">
      <c r="A6" s="265" t="s">
        <v>3</v>
      </c>
      <c r="B6" s="266" t="s">
        <v>188</v>
      </c>
      <c r="C6" s="267" t="s">
        <v>189</v>
      </c>
      <c r="D6" s="265" t="s">
        <v>118</v>
      </c>
      <c r="E6" s="266" t="s">
        <v>190</v>
      </c>
      <c r="F6" s="267" t="s">
        <v>191</v>
      </c>
    </row>
    <row r="7" spans="1:6" s="272" customFormat="1" ht="39.75" customHeight="1">
      <c r="A7" s="268">
        <v>1</v>
      </c>
      <c r="B7" s="269" t="s">
        <v>264</v>
      </c>
      <c r="C7" s="270">
        <f>SUM(C8:C22)</f>
        <v>36</v>
      </c>
      <c r="D7" s="268">
        <f>SUM(D8:D22)</f>
        <v>255</v>
      </c>
      <c r="E7" s="271">
        <f>SUM(E8:E10)</f>
        <v>0</v>
      </c>
      <c r="F7" s="268">
        <f>SUM(F8:F22)</f>
        <v>25</v>
      </c>
    </row>
    <row r="8" spans="1:6" ht="25.5" customHeight="1">
      <c r="A8" s="273">
        <v>1.1000000000000001</v>
      </c>
      <c r="B8" s="274" t="s">
        <v>259</v>
      </c>
      <c r="C8" s="275">
        <v>10</v>
      </c>
      <c r="D8" s="273">
        <v>115</v>
      </c>
      <c r="E8" s="276"/>
      <c r="F8" s="275">
        <v>5</v>
      </c>
    </row>
    <row r="9" spans="1:6" ht="21.6" customHeight="1">
      <c r="A9" s="273">
        <v>1.2</v>
      </c>
      <c r="B9" s="274" t="s">
        <v>260</v>
      </c>
      <c r="C9" s="275">
        <v>3</v>
      </c>
      <c r="D9" s="273">
        <v>34</v>
      </c>
      <c r="E9" s="276"/>
      <c r="F9" s="275">
        <v>3</v>
      </c>
    </row>
    <row r="10" spans="1:6" ht="25.5" customHeight="1">
      <c r="A10" s="273">
        <v>1.3</v>
      </c>
      <c r="B10" s="274" t="s">
        <v>261</v>
      </c>
      <c r="C10" s="275">
        <v>5</v>
      </c>
      <c r="D10" s="273">
        <v>50</v>
      </c>
      <c r="E10" s="276"/>
      <c r="F10" s="275">
        <v>4</v>
      </c>
    </row>
    <row r="11" spans="1:6" s="272" customFormat="1" ht="24" customHeight="1">
      <c r="A11" s="273">
        <v>1.4</v>
      </c>
      <c r="B11" s="274" t="s">
        <v>262</v>
      </c>
      <c r="C11" s="275">
        <v>3</v>
      </c>
      <c r="D11" s="273">
        <v>24</v>
      </c>
      <c r="E11" s="276"/>
      <c r="F11" s="275">
        <v>3</v>
      </c>
    </row>
    <row r="12" spans="1:6" ht="21.75" customHeight="1">
      <c r="A12" s="273">
        <v>1.5</v>
      </c>
      <c r="B12" s="274" t="s">
        <v>263</v>
      </c>
      <c r="C12" s="275">
        <v>1</v>
      </c>
      <c r="D12" s="273">
        <v>6</v>
      </c>
      <c r="E12" s="276"/>
      <c r="F12" s="275">
        <v>1</v>
      </c>
    </row>
    <row r="13" spans="1:6" ht="21.75" customHeight="1">
      <c r="A13" s="273">
        <v>1.6</v>
      </c>
      <c r="B13" s="274" t="s">
        <v>265</v>
      </c>
      <c r="C13" s="275">
        <v>1</v>
      </c>
      <c r="D13" s="273">
        <v>5</v>
      </c>
      <c r="E13" s="276"/>
      <c r="F13" s="275">
        <v>1</v>
      </c>
    </row>
    <row r="14" spans="1:6" ht="21.75" customHeight="1">
      <c r="A14" s="273">
        <v>1.7</v>
      </c>
      <c r="B14" s="274" t="s">
        <v>266</v>
      </c>
      <c r="C14" s="275">
        <v>1</v>
      </c>
      <c r="D14" s="273">
        <v>4</v>
      </c>
      <c r="E14" s="276"/>
      <c r="F14" s="275">
        <v>1</v>
      </c>
    </row>
    <row r="15" spans="1:6" s="272" customFormat="1" ht="24" customHeight="1">
      <c r="A15" s="400">
        <v>1.8</v>
      </c>
      <c r="B15" s="274" t="s">
        <v>267</v>
      </c>
      <c r="C15" s="275">
        <v>2</v>
      </c>
      <c r="D15" s="273">
        <v>6</v>
      </c>
      <c r="E15" s="271"/>
      <c r="F15" s="275">
        <v>2</v>
      </c>
    </row>
    <row r="16" spans="1:6" ht="23.25" customHeight="1">
      <c r="A16" s="273">
        <v>1.9</v>
      </c>
      <c r="B16" s="274" t="s">
        <v>268</v>
      </c>
      <c r="C16" s="275">
        <v>10</v>
      </c>
      <c r="D16" s="273">
        <v>11</v>
      </c>
      <c r="E16" s="276"/>
      <c r="F16" s="275">
        <v>5</v>
      </c>
    </row>
    <row r="17" spans="1:6" ht="23.25" customHeight="1">
      <c r="A17" s="273"/>
      <c r="B17" s="274"/>
      <c r="C17" s="275"/>
      <c r="D17" s="273"/>
      <c r="E17" s="276"/>
      <c r="F17" s="275"/>
    </row>
    <row r="18" spans="1:6" ht="23.25" customHeight="1">
      <c r="A18" s="273"/>
      <c r="B18" s="274"/>
      <c r="C18" s="275"/>
      <c r="D18" s="273"/>
      <c r="E18" s="276"/>
      <c r="F18" s="275"/>
    </row>
    <row r="19" spans="1:6" s="272" customFormat="1" ht="37.5" customHeight="1">
      <c r="A19" s="268"/>
      <c r="B19" s="269"/>
      <c r="C19" s="270"/>
      <c r="D19" s="268"/>
      <c r="E19" s="271"/>
      <c r="F19" s="270"/>
    </row>
    <row r="20" spans="1:6" ht="23.25" customHeight="1">
      <c r="A20" s="273"/>
      <c r="B20" s="274"/>
      <c r="C20" s="275"/>
      <c r="D20" s="273"/>
      <c r="E20" s="276"/>
      <c r="F20" s="275"/>
    </row>
    <row r="21" spans="1:6" ht="23.25" customHeight="1">
      <c r="A21" s="273"/>
      <c r="B21" s="274"/>
      <c r="C21" s="275"/>
      <c r="D21" s="273"/>
      <c r="E21" s="276"/>
      <c r="F21" s="275"/>
    </row>
    <row r="22" spans="1:6" ht="23.25" customHeight="1">
      <c r="A22" s="273"/>
      <c r="B22" s="274"/>
      <c r="C22" s="275"/>
      <c r="D22" s="273"/>
      <c r="E22" s="276"/>
      <c r="F22" s="275"/>
    </row>
    <row r="23" spans="1:6" s="272" customFormat="1" ht="44.25" customHeight="1" thickBot="1">
      <c r="A23" s="277"/>
      <c r="B23" s="278" t="s">
        <v>66</v>
      </c>
      <c r="C23" s="279">
        <f>SUM(C7)</f>
        <v>36</v>
      </c>
      <c r="D23" s="277">
        <f>SUM(D7)</f>
        <v>255</v>
      </c>
      <c r="E23" s="280">
        <f>E7+E11+E15+E19</f>
        <v>0</v>
      </c>
      <c r="F23" s="277">
        <f>SUM(F7)</f>
        <v>25</v>
      </c>
    </row>
    <row r="24" spans="1:6" ht="20.25" customHeight="1"/>
    <row r="25" spans="1:6" ht="20.25" customHeight="1">
      <c r="B25" s="262" t="s">
        <v>192</v>
      </c>
    </row>
    <row r="26" spans="1:6" ht="20.25" customHeight="1">
      <c r="B26" s="262"/>
    </row>
    <row r="27" spans="1:6" ht="20.25" customHeight="1">
      <c r="B27" s="262"/>
    </row>
    <row r="28" spans="1:6" ht="23.25" customHeight="1">
      <c r="B28" s="144" t="s">
        <v>2</v>
      </c>
      <c r="D28" s="468" t="s">
        <v>269</v>
      </c>
      <c r="E28" s="468"/>
    </row>
    <row r="29" spans="1:6" ht="11.25" customHeight="1">
      <c r="B29" s="281" t="s">
        <v>4</v>
      </c>
      <c r="D29" s="469" t="s">
        <v>5</v>
      </c>
      <c r="E29" s="469"/>
    </row>
    <row r="30" spans="1:6" ht="24" customHeight="1">
      <c r="B30" s="272" t="s">
        <v>6</v>
      </c>
      <c r="D30" s="468" t="s">
        <v>270</v>
      </c>
      <c r="E30" s="468"/>
    </row>
    <row r="31" spans="1:6" ht="16.5" customHeight="1">
      <c r="B31" s="264" t="s">
        <v>193</v>
      </c>
      <c r="D31" s="465" t="s">
        <v>5</v>
      </c>
      <c r="E31" s="465"/>
    </row>
    <row r="32" spans="1:6" ht="18">
      <c r="E32" s="282"/>
    </row>
    <row r="33" spans="5:5" ht="15.75" customHeight="1">
      <c r="E33" s="283"/>
    </row>
    <row r="34" spans="5:5" ht="21" customHeight="1">
      <c r="E34" s="282"/>
    </row>
    <row r="35" spans="5:5">
      <c r="E35" s="283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honeticPr fontId="65" type="noConversion"/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https://mul2.yerevan.am/tasks/2628274/oneclick?token=7cdeaa134e26df11537964ff5ab3ae23</cp:keywords>
  <cp:lastModifiedBy>Lusine Petrosyan</cp:lastModifiedBy>
  <cp:lastPrinted>2025-11-26T05:24:04Z</cp:lastPrinted>
  <dcterms:created xsi:type="dcterms:W3CDTF">1996-10-14T23:33:28Z</dcterms:created>
  <dcterms:modified xsi:type="dcterms:W3CDTF">2025-12-24T12:03:44Z</dcterms:modified>
</cp:coreProperties>
</file>